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85" windowWidth="14805" windowHeight="7830"/>
  </bookViews>
  <sheets>
    <sheet name="Перв191 1" sheetId="40" r:id="rId1"/>
    <sheet name="кр 66 9" sheetId="45" r:id="rId2"/>
    <sheet name="Лист1" sheetId="46" r:id="rId3"/>
  </sheets>
  <calcPr calcId="124519"/>
</workbook>
</file>

<file path=xl/calcChain.xml><?xml version="1.0" encoding="utf-8"?>
<calcChain xmlns="http://schemas.openxmlformats.org/spreadsheetml/2006/main">
  <c r="D65" i="40"/>
  <c r="E19"/>
  <c r="F19" s="1"/>
  <c r="C16"/>
  <c r="E18"/>
  <c r="F18" s="1"/>
  <c r="E16"/>
  <c r="F16" s="1"/>
  <c r="C11"/>
  <c r="E14"/>
  <c r="F14" s="1"/>
  <c r="E51"/>
  <c r="F51" s="1"/>
  <c r="E49"/>
  <c r="F49" s="1"/>
  <c r="E48"/>
  <c r="F48" s="1"/>
  <c r="E47"/>
  <c r="F47" s="1"/>
  <c r="E46"/>
  <c r="F46" s="1"/>
  <c r="E45"/>
  <c r="F45" s="1"/>
  <c r="E44"/>
  <c r="F44" s="1"/>
  <c r="E43"/>
  <c r="F43" s="1"/>
  <c r="E42"/>
  <c r="F42" s="1"/>
  <c r="F41" s="1"/>
  <c r="E41"/>
  <c r="C41"/>
  <c r="E40"/>
  <c r="F40" s="1"/>
  <c r="E39"/>
  <c r="F39" s="1"/>
  <c r="F38" s="1"/>
  <c r="C38"/>
  <c r="E37"/>
  <c r="F37" s="1"/>
  <c r="E36"/>
  <c r="F36" s="1"/>
  <c r="E35"/>
  <c r="F35" s="1"/>
  <c r="E34"/>
  <c r="F34" s="1"/>
  <c r="E33"/>
  <c r="F33" s="1"/>
  <c r="E32"/>
  <c r="F32" s="1"/>
  <c r="E31"/>
  <c r="F31" s="1"/>
  <c r="E30"/>
  <c r="F30" s="1"/>
  <c r="E29"/>
  <c r="F29" s="1"/>
  <c r="E28"/>
  <c r="F28" s="1"/>
  <c r="C27"/>
  <c r="E25"/>
  <c r="F25" s="1"/>
  <c r="E24"/>
  <c r="F24" s="1"/>
  <c r="E23"/>
  <c r="F23" s="1"/>
  <c r="E22"/>
  <c r="F22" s="1"/>
  <c r="C21"/>
  <c r="E21" s="1"/>
  <c r="F21" s="1"/>
  <c r="E20"/>
  <c r="F20" s="1"/>
  <c r="E17"/>
  <c r="F17" s="1"/>
  <c r="E15"/>
  <c r="F15" s="1"/>
  <c r="E13"/>
  <c r="F13" s="1"/>
  <c r="E12"/>
  <c r="F12" s="1"/>
  <c r="E11"/>
  <c r="N64" i="46"/>
  <c r="J67"/>
  <c r="J64"/>
  <c r="L67"/>
  <c r="M50"/>
  <c r="K64"/>
  <c r="F50"/>
  <c r="D53"/>
  <c r="E37" i="45"/>
  <c r="D23" i="46"/>
  <c r="C17" i="45"/>
  <c r="C20"/>
  <c r="E20" s="1"/>
  <c r="F20" s="1"/>
  <c r="E22"/>
  <c r="F22" s="1"/>
  <c r="E31"/>
  <c r="F31" s="1"/>
  <c r="E19"/>
  <c r="F19" s="1"/>
  <c r="C13"/>
  <c r="E13" s="1"/>
  <c r="F13" s="1"/>
  <c r="E44"/>
  <c r="F44" s="1"/>
  <c r="E24"/>
  <c r="F24" s="1"/>
  <c r="E23"/>
  <c r="F23" s="1"/>
  <c r="E21"/>
  <c r="F21" s="1"/>
  <c r="E18"/>
  <c r="F18" s="1"/>
  <c r="E15"/>
  <c r="F15" s="1"/>
  <c r="E14"/>
  <c r="F14" s="1"/>
  <c r="E27" i="40" l="1"/>
  <c r="E38"/>
  <c r="F27"/>
  <c r="F11"/>
  <c r="F10" s="1"/>
  <c r="E10"/>
  <c r="E50" s="1"/>
  <c r="C10"/>
  <c r="C50" s="1"/>
  <c r="C12" i="45"/>
  <c r="E33"/>
  <c r="F33" s="1"/>
  <c r="C26"/>
  <c r="F37"/>
  <c r="E49"/>
  <c r="E48"/>
  <c r="E43"/>
  <c r="E42"/>
  <c r="C41"/>
  <c r="C38"/>
  <c r="E29"/>
  <c r="F29" s="1"/>
  <c r="E16"/>
  <c r="F16" s="1"/>
  <c r="F50" i="40" l="1"/>
  <c r="C50" i="45"/>
  <c r="E45"/>
  <c r="F45" s="1"/>
  <c r="E28"/>
  <c r="F28" s="1"/>
  <c r="F49"/>
  <c r="F48"/>
  <c r="E47"/>
  <c r="F47" s="1"/>
  <c r="E46"/>
  <c r="F46" s="1"/>
  <c r="F43"/>
  <c r="E40"/>
  <c r="F40" s="1"/>
  <c r="E30"/>
  <c r="F30" s="1"/>
  <c r="E32"/>
  <c r="F32" s="1"/>
  <c r="E51" l="1"/>
  <c r="F51" s="1"/>
  <c r="E27"/>
  <c r="E17"/>
  <c r="E12" s="1"/>
  <c r="E39"/>
  <c r="F39" s="1"/>
  <c r="E36"/>
  <c r="F36" s="1"/>
  <c r="E35"/>
  <c r="F35" s="1"/>
  <c r="E34"/>
  <c r="F34" s="1"/>
  <c r="E26" l="1"/>
  <c r="F17"/>
  <c r="F12" s="1"/>
  <c r="F27"/>
  <c r="F26" s="1"/>
  <c r="F42"/>
  <c r="F41" s="1"/>
  <c r="E41"/>
  <c r="F38"/>
  <c r="E38"/>
  <c r="F50" l="1"/>
  <c r="E50"/>
</calcChain>
</file>

<file path=xl/sharedStrings.xml><?xml version="1.0" encoding="utf-8"?>
<sst xmlns="http://schemas.openxmlformats.org/spreadsheetml/2006/main" count="170" uniqueCount="83">
  <si>
    <t>Наименование статьи</t>
  </si>
  <si>
    <t>Основание</t>
  </si>
  <si>
    <t>1.1.</t>
  </si>
  <si>
    <t xml:space="preserve"> </t>
  </si>
  <si>
    <t>1.2.</t>
  </si>
  <si>
    <t>Ремонт внутридомового инженерного оборудования</t>
  </si>
  <si>
    <t>1.3.</t>
  </si>
  <si>
    <t>Резервный фонд</t>
  </si>
  <si>
    <t>2.1.</t>
  </si>
  <si>
    <t>Подготовка дома к зиме:</t>
  </si>
  <si>
    <t xml:space="preserve">1 раз в год </t>
  </si>
  <si>
    <t>Аварийно-восстановительные работы</t>
  </si>
  <si>
    <t>Всего расходов за услуги  по содержанию жилья</t>
  </si>
  <si>
    <t>№ пп</t>
  </si>
  <si>
    <t>Цена на 1 кв.м</t>
  </si>
  <si>
    <t>Оплата  на месяц руб.</t>
  </si>
  <si>
    <t>Оплата за год руб.</t>
  </si>
  <si>
    <t>СОГЛАСОВАНО</t>
  </si>
  <si>
    <t xml:space="preserve">многоквартирного жилого дома </t>
  </si>
  <si>
    <t xml:space="preserve">                                               ВСЕГО РАСХОДОВ</t>
  </si>
  <si>
    <t xml:space="preserve">ремонта на специализированные работы, перерасход средств по позициям, </t>
  </si>
  <si>
    <t>погашается за счет статьи - текущий ремонт.</t>
  </si>
  <si>
    <t>1.4.</t>
  </si>
  <si>
    <t>2.2.</t>
  </si>
  <si>
    <t>кв.м</t>
  </si>
  <si>
    <r>
      <rPr>
        <u/>
        <sz val="11"/>
        <color theme="1"/>
        <rFont val="Times New Roman"/>
        <family val="1"/>
        <charset val="204"/>
      </rPr>
      <t>Примечание:</t>
    </r>
    <r>
      <rPr>
        <sz val="11"/>
        <color theme="1"/>
        <rFont val="Times New Roman"/>
        <family val="1"/>
        <charset val="204"/>
      </rPr>
      <t xml:space="preserve"> неиспользованные средства добавдяются к плановой сумме текущего</t>
    </r>
  </si>
  <si>
    <r>
      <t xml:space="preserve">Общая площадь жилого дома </t>
    </r>
    <r>
      <rPr>
        <b/>
        <sz val="11"/>
        <color theme="1"/>
        <rFont val="Times New Roman"/>
        <family val="1"/>
        <charset val="204"/>
      </rPr>
      <t xml:space="preserve"> </t>
    </r>
  </si>
  <si>
    <t>Ремонт конструктивных элементов здания:</t>
  </si>
  <si>
    <r>
      <t xml:space="preserve">многоквартирного дома по адресу </t>
    </r>
    <r>
      <rPr>
        <b/>
        <sz val="11"/>
        <color theme="1"/>
        <rFont val="Times New Roman"/>
        <family val="1"/>
        <charset val="204"/>
      </rPr>
      <t>ул.Красная,66/9</t>
    </r>
  </si>
  <si>
    <t>1.Услуги по текущему ремонту</t>
  </si>
  <si>
    <t>Управление многоквартирным домом:</t>
  </si>
  <si>
    <t>Решение общего собрания членов ТСЖ</t>
  </si>
  <si>
    <t>услуги ЕИРЦ</t>
  </si>
  <si>
    <t xml:space="preserve">3 раза в год </t>
  </si>
  <si>
    <t>1 раз в 3 года</t>
  </si>
  <si>
    <t>ежемесячно</t>
  </si>
  <si>
    <t>по графику</t>
  </si>
  <si>
    <t>по заявкам, .Постановлением  №170 Госстроя РФ от 27.09.03г.</t>
  </si>
  <si>
    <t xml:space="preserve"> Постановлением Госстроя РФ от 27.09.03г. № 170</t>
  </si>
  <si>
    <t>Всего расходов на услуги по текущему ремонту</t>
  </si>
  <si>
    <t xml:space="preserve"> Ейскгоргаз (опресовка системы газового оборудования)</t>
  </si>
  <si>
    <t xml:space="preserve"> Всего расходов по содержанию жилья.</t>
  </si>
  <si>
    <t>_________________Устинов Н.Ю.</t>
  </si>
  <si>
    <t>Ремонт крыши</t>
  </si>
  <si>
    <t xml:space="preserve"> Очистка крыш и подвала от  мусора</t>
  </si>
  <si>
    <t>Ремонт электрооборудования</t>
  </si>
  <si>
    <t>Ремонт электрооборудования на лестничных клетках</t>
  </si>
  <si>
    <t>Ремонт электрооборудования в подвале</t>
  </si>
  <si>
    <t>Уборка лестничных клеток</t>
  </si>
  <si>
    <t>Систематическая уборка придомовой территории</t>
  </si>
  <si>
    <t>Утепление труб отопления</t>
  </si>
  <si>
    <t>Дезинфекция, дератизация мест общего пользования</t>
  </si>
  <si>
    <t>Тех.обслуживание электроустановок</t>
  </si>
  <si>
    <t>Тех.обслуживание сантехнического оборудования</t>
  </si>
  <si>
    <t>Покос травы, побелка деревьев.</t>
  </si>
  <si>
    <t>Лабораторные испытания</t>
  </si>
  <si>
    <t>Гидравлические испытания ЦО</t>
  </si>
  <si>
    <t>Техобслуживание вентиляционных каналов</t>
  </si>
  <si>
    <t>Канцтовары,почтовые расходы,сдача бух. отчетов,транс.расходы….</t>
  </si>
  <si>
    <t>Комиссионный сбор банка</t>
  </si>
  <si>
    <t>Электронный ключ</t>
  </si>
  <si>
    <t>З/плата председателя правления-ФОТ</t>
  </si>
  <si>
    <t>З/плата бухгалтера-ФОТ</t>
  </si>
  <si>
    <t>З/плата ответственного за тепловой узел-ФОТ</t>
  </si>
  <si>
    <t>Налоги ЕСН -30,2%</t>
  </si>
  <si>
    <t>Текущий ремонт электрощитов</t>
  </si>
  <si>
    <t>Замена канализационого люка</t>
  </si>
  <si>
    <t>на  2018 г.</t>
  </si>
  <si>
    <t xml:space="preserve">Смета доходов и расходов </t>
  </si>
  <si>
    <t>Протокол № 12 от "      "  ___________ 2018 г.</t>
  </si>
  <si>
    <r>
      <rPr>
        <b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.</t>
    </r>
  </si>
  <si>
    <r>
      <t xml:space="preserve"> </t>
    </r>
    <r>
      <rPr>
        <b/>
        <i/>
        <u/>
        <sz val="10"/>
        <color theme="1"/>
        <rFont val="Times New Roman"/>
        <family val="1"/>
        <charset val="204"/>
      </rPr>
      <t>2. Услуги по содержанию жилья (фиксированная оплата)</t>
    </r>
  </si>
  <si>
    <t xml:space="preserve"> Замена участка входной трубы водоснабжения</t>
  </si>
  <si>
    <t>Тех.обсл. надземного газопровода</t>
  </si>
  <si>
    <t xml:space="preserve">по заявкам, .Постан.  №170 Госстроя РФ </t>
  </si>
  <si>
    <t xml:space="preserve"> Замена участка входной трубы водоснабж.</t>
  </si>
  <si>
    <t>Ремонт электрооборудования на лестничных клетках (1,3 подъезды)</t>
  </si>
  <si>
    <t>Замена участка входой трубы порячего водоснабжения 1,2,3, подъезды</t>
  </si>
  <si>
    <t>Ремонт газопровода</t>
  </si>
  <si>
    <t>Ремонт козырьков балконов</t>
  </si>
  <si>
    <t>многоквартирного дома по адресу ул.Красная, 66/9 на 2018 г.</t>
  </si>
  <si>
    <t>х</t>
  </si>
  <si>
    <t>Протокол № 12 от " 24    "  марта  2018 г.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</si>
</sst>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u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333300"/>
      <name val="Times New Roman"/>
      <family val="1"/>
      <charset val="204"/>
    </font>
    <font>
      <sz val="10"/>
      <color rgb="FF3333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333300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b/>
      <sz val="10"/>
      <color rgb="FF3333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Font="1"/>
    <xf numFmtId="0" fontId="0" fillId="0" borderId="0" xfId="0" applyBorder="1"/>
    <xf numFmtId="2" fontId="0" fillId="0" borderId="0" xfId="0" applyNumberFormat="1" applyBorder="1"/>
    <xf numFmtId="0" fontId="1" fillId="0" borderId="5" xfId="0" applyFont="1" applyBorder="1" applyAlignment="1">
      <alignment vertical="center" wrapText="1"/>
    </xf>
    <xf numFmtId="2" fontId="7" fillId="0" borderId="0" xfId="0" applyNumberFormat="1" applyFont="1" applyBorder="1" applyAlignment="1"/>
    <xf numFmtId="0" fontId="2" fillId="0" borderId="0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0" xfId="0" applyFont="1" applyAlignment="1"/>
    <xf numFmtId="2" fontId="0" fillId="0" borderId="0" xfId="0" applyNumberFormat="1" applyAlignment="1">
      <alignment horizontal="center"/>
    </xf>
    <xf numFmtId="0" fontId="4" fillId="0" borderId="1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2" fontId="4" fillId="0" borderId="14" xfId="0" applyNumberFormat="1" applyFont="1" applyBorder="1" applyAlignment="1">
      <alignment horizontal="center" vertical="center" wrapText="1"/>
    </xf>
    <xf numFmtId="2" fontId="4" fillId="0" borderId="17" xfId="0" applyNumberFormat="1" applyFont="1" applyBorder="1" applyAlignment="1">
      <alignment horizontal="center" vertical="center" wrapText="1"/>
    </xf>
    <xf numFmtId="2" fontId="4" fillId="0" borderId="18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2" fontId="4" fillId="0" borderId="2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4" fillId="0" borderId="13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2" fillId="0" borderId="0" xfId="0" applyFont="1" applyBorder="1"/>
    <xf numFmtId="0" fontId="7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vertical="top" wrapText="1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vertical="top" wrapText="1"/>
    </xf>
    <xf numFmtId="2" fontId="12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vertical="center" wrapText="1"/>
    </xf>
    <xf numFmtId="1" fontId="12" fillId="0" borderId="0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2" fontId="4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2" fontId="12" fillId="0" borderId="0" xfId="0" applyNumberFormat="1" applyFont="1" applyBorder="1" applyAlignment="1">
      <alignment horizontal="center" vertical="center" wrapText="1"/>
    </xf>
    <xf numFmtId="16" fontId="14" fillId="0" borderId="0" xfId="0" applyNumberFormat="1" applyFont="1" applyBorder="1" applyAlignment="1">
      <alignment vertical="center" wrapText="1"/>
    </xf>
    <xf numFmtId="2" fontId="14" fillId="0" borderId="0" xfId="0" applyNumberFormat="1" applyFont="1" applyBorder="1" applyAlignment="1">
      <alignment horizontal="center" vertical="center" wrapText="1"/>
    </xf>
    <xf numFmtId="1" fontId="1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vertical="center" wrapText="1"/>
    </xf>
    <xf numFmtId="1" fontId="4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2" fontId="11" fillId="0" borderId="0" xfId="0" applyNumberFormat="1" applyFont="1" applyBorder="1" applyAlignment="1">
      <alignment horizontal="center" vertical="center" wrapText="1"/>
    </xf>
    <xf numFmtId="2" fontId="4" fillId="0" borderId="20" xfId="0" applyNumberFormat="1" applyFont="1" applyBorder="1" applyAlignment="1">
      <alignment horizontal="center" vertical="center" wrapText="1"/>
    </xf>
    <xf numFmtId="2" fontId="4" fillId="0" borderId="31" xfId="0" applyNumberFormat="1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wrapText="1"/>
    </xf>
    <xf numFmtId="0" fontId="16" fillId="0" borderId="34" xfId="0" applyFont="1" applyBorder="1" applyAlignment="1">
      <alignment horizontal="center" wrapText="1"/>
    </xf>
    <xf numFmtId="0" fontId="16" fillId="0" borderId="33" xfId="0" applyFont="1" applyBorder="1" applyAlignment="1">
      <alignment horizontal="center" wrapText="1"/>
    </xf>
    <xf numFmtId="0" fontId="15" fillId="0" borderId="34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top" wrapText="1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vertical="top" wrapText="1"/>
    </xf>
    <xf numFmtId="0" fontId="20" fillId="0" borderId="1" xfId="0" applyFont="1" applyBorder="1" applyAlignment="1">
      <alignment vertical="top" wrapText="1"/>
    </xf>
    <xf numFmtId="2" fontId="20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vertical="center" wrapText="1"/>
    </xf>
    <xf numFmtId="1" fontId="20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" fontId="21" fillId="0" borderId="1" xfId="0" applyNumberFormat="1" applyFont="1" applyBorder="1" applyAlignment="1">
      <alignment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1" fontId="21" fillId="0" borderId="1" xfId="0" applyNumberFormat="1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vertical="center" wrapText="1"/>
    </xf>
    <xf numFmtId="0" fontId="1" fillId="0" borderId="19" xfId="0" applyFont="1" applyBorder="1" applyAlignment="1">
      <alignment vertical="top" wrapText="1"/>
    </xf>
    <xf numFmtId="2" fontId="1" fillId="0" borderId="1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top" wrapText="1"/>
    </xf>
    <xf numFmtId="1" fontId="1" fillId="0" borderId="1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vertical="center" wrapText="1"/>
    </xf>
    <xf numFmtId="2" fontId="1" fillId="0" borderId="17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1" fontId="1" fillId="0" borderId="17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1" fillId="0" borderId="11" xfId="0" applyFont="1" applyBorder="1" applyAlignment="1">
      <alignment vertical="top" wrapText="1"/>
    </xf>
    <xf numFmtId="0" fontId="1" fillId="0" borderId="24" xfId="0" applyFont="1" applyBorder="1" applyAlignment="1">
      <alignment vertical="top" wrapText="1"/>
    </xf>
    <xf numFmtId="0" fontId="1" fillId="0" borderId="0" xfId="0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vertical="center" wrapText="1"/>
    </xf>
    <xf numFmtId="0" fontId="1" fillId="0" borderId="10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vertical="top" wrapText="1"/>
    </xf>
    <xf numFmtId="1" fontId="1" fillId="0" borderId="18" xfId="0" applyNumberFormat="1" applyFont="1" applyBorder="1" applyAlignment="1">
      <alignment vertical="center" wrapText="1"/>
    </xf>
    <xf numFmtId="49" fontId="1" fillId="0" borderId="25" xfId="0" applyNumberFormat="1" applyFont="1" applyBorder="1" applyAlignment="1">
      <alignment vertical="center" wrapText="1"/>
    </xf>
    <xf numFmtId="2" fontId="1" fillId="0" borderId="23" xfId="0" applyNumberFormat="1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top" wrapText="1"/>
    </xf>
    <xf numFmtId="2" fontId="5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1" fontId="5" fillId="0" borderId="2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top" wrapText="1"/>
    </xf>
    <xf numFmtId="2" fontId="5" fillId="0" borderId="20" xfId="0" applyNumberFormat="1" applyFont="1" applyBorder="1" applyAlignment="1">
      <alignment horizontal="center" vertical="center" wrapText="1"/>
    </xf>
    <xf numFmtId="1" fontId="5" fillId="0" borderId="20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1" fontId="1" fillId="0" borderId="13" xfId="0" applyNumberFormat="1" applyFont="1" applyBorder="1" applyAlignment="1">
      <alignment horizontal="center" vertical="center" wrapText="1"/>
    </xf>
    <xf numFmtId="1" fontId="1" fillId="0" borderId="3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top" wrapText="1"/>
    </xf>
    <xf numFmtId="2" fontId="1" fillId="0" borderId="13" xfId="0" applyNumberFormat="1" applyFont="1" applyBorder="1" applyAlignment="1">
      <alignment horizontal="center" vertical="center" wrapText="1"/>
    </xf>
    <xf numFmtId="2" fontId="1" fillId="0" borderId="31" xfId="0" applyNumberFormat="1" applyFont="1" applyBorder="1" applyAlignment="1">
      <alignment horizontal="center" vertical="center" wrapText="1"/>
    </xf>
    <xf numFmtId="1" fontId="1" fillId="0" borderId="12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top" wrapText="1"/>
    </xf>
    <xf numFmtId="2" fontId="5" fillId="0" borderId="21" xfId="0" applyNumberFormat="1" applyFont="1" applyBorder="1" applyAlignment="1">
      <alignment horizontal="center" vertical="center" wrapText="1"/>
    </xf>
    <xf numFmtId="2" fontId="2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0" fillId="0" borderId="0" xfId="0" applyNumberFormat="1"/>
    <xf numFmtId="0" fontId="23" fillId="0" borderId="0" xfId="0" applyFont="1"/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5" fillId="0" borderId="9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5"/>
  <sheetViews>
    <sheetView tabSelected="1" topLeftCell="A25" workbookViewId="0">
      <selection activeCell="B6" sqref="B6:E6"/>
    </sheetView>
  </sheetViews>
  <sheetFormatPr defaultRowHeight="15"/>
  <cols>
    <col min="1" max="1" width="3.5703125" customWidth="1"/>
    <col min="2" max="2" width="38.140625" customWidth="1"/>
    <col min="3" max="3" width="8.140625" customWidth="1"/>
    <col min="4" max="4" width="20.42578125" customWidth="1"/>
    <col min="5" max="5" width="9.28515625" customWidth="1"/>
    <col min="6" max="6" width="19.42578125" customWidth="1"/>
  </cols>
  <sheetData>
    <row r="1" spans="1:6">
      <c r="A1" s="1"/>
      <c r="B1" s="1"/>
      <c r="C1" s="140">
        <v>12</v>
      </c>
      <c r="D1" s="141" t="s">
        <v>17</v>
      </c>
      <c r="E1" s="141"/>
      <c r="F1" s="141"/>
    </row>
    <row r="2" spans="1:6">
      <c r="A2" s="1"/>
      <c r="B2" s="1"/>
      <c r="C2" s="1"/>
      <c r="D2" s="141" t="s">
        <v>31</v>
      </c>
      <c r="E2" s="141"/>
      <c r="F2" s="141"/>
    </row>
    <row r="3" spans="1:6">
      <c r="A3" s="1"/>
      <c r="B3" s="1"/>
      <c r="C3" s="1"/>
      <c r="D3" s="141" t="s">
        <v>18</v>
      </c>
      <c r="E3" s="141"/>
      <c r="F3" s="141"/>
    </row>
    <row r="4" spans="1:6">
      <c r="A4" s="1"/>
      <c r="B4" s="1"/>
      <c r="C4" s="1"/>
      <c r="D4" s="10" t="s">
        <v>82</v>
      </c>
      <c r="E4" s="10"/>
      <c r="F4" s="137"/>
    </row>
    <row r="5" spans="1:6">
      <c r="A5" s="141" t="s">
        <v>68</v>
      </c>
      <c r="B5" s="141"/>
      <c r="C5" s="141"/>
      <c r="D5" s="141"/>
      <c r="E5" s="141"/>
      <c r="F5" s="141"/>
    </row>
    <row r="6" spans="1:6">
      <c r="A6" s="138"/>
      <c r="B6" s="141" t="s">
        <v>80</v>
      </c>
      <c r="C6" s="141"/>
      <c r="D6" s="141"/>
      <c r="E6" s="141"/>
      <c r="F6" s="138"/>
    </row>
    <row r="7" spans="1:6">
      <c r="A7" s="6" t="s">
        <v>26</v>
      </c>
      <c r="B7" s="6"/>
      <c r="C7" s="5">
        <v>3807</v>
      </c>
      <c r="D7" s="6" t="s">
        <v>24</v>
      </c>
      <c r="E7" s="15"/>
      <c r="F7" s="1"/>
    </row>
    <row r="8" spans="1:6" ht="15" hidden="1" customHeight="1">
      <c r="A8" s="24" t="s">
        <v>13</v>
      </c>
      <c r="B8" s="25" t="s">
        <v>0</v>
      </c>
      <c r="C8" s="24" t="s">
        <v>14</v>
      </c>
      <c r="D8" s="25" t="s">
        <v>1</v>
      </c>
      <c r="E8" s="24" t="s">
        <v>15</v>
      </c>
      <c r="F8" s="26" t="s">
        <v>16</v>
      </c>
    </row>
    <row r="9" spans="1:6" ht="15" hidden="1" customHeight="1">
      <c r="A9" s="12"/>
      <c r="B9" s="142" t="s">
        <v>29</v>
      </c>
      <c r="C9" s="142"/>
      <c r="D9" s="142"/>
      <c r="E9" s="142"/>
      <c r="F9" s="142"/>
    </row>
    <row r="10" spans="1:6" ht="15.75" customHeight="1">
      <c r="A10" s="9" t="s">
        <v>70</v>
      </c>
      <c r="B10" s="66" t="s">
        <v>39</v>
      </c>
      <c r="C10" s="67">
        <f>C11+C16+C21+C25</f>
        <v>4.22</v>
      </c>
      <c r="D10" s="68"/>
      <c r="E10" s="69">
        <f>E11+E16+E21+E25</f>
        <v>16065.539999999999</v>
      </c>
      <c r="F10" s="69">
        <f>F11+F16+F21+F25</f>
        <v>192786.47999999998</v>
      </c>
    </row>
    <row r="11" spans="1:6" ht="15.75" customHeight="1">
      <c r="A11" s="70" t="s">
        <v>2</v>
      </c>
      <c r="B11" s="70" t="s">
        <v>27</v>
      </c>
      <c r="C11" s="71">
        <f>C12+C13+C14+C15</f>
        <v>1.4200000000000002</v>
      </c>
      <c r="D11" s="72" t="s">
        <v>3</v>
      </c>
      <c r="E11" s="69">
        <f>C11*C7</f>
        <v>5405.9400000000005</v>
      </c>
      <c r="F11" s="69">
        <f>E11*12</f>
        <v>64871.280000000006</v>
      </c>
    </row>
    <row r="12" spans="1:6">
      <c r="A12" s="70"/>
      <c r="B12" s="8" t="s">
        <v>43</v>
      </c>
      <c r="C12" s="73">
        <v>0.88</v>
      </c>
      <c r="D12" s="72"/>
      <c r="E12" s="74">
        <f>C12*C7</f>
        <v>3350.16</v>
      </c>
      <c r="F12" s="74">
        <f>E12*12</f>
        <v>40201.919999999998</v>
      </c>
    </row>
    <row r="13" spans="1:6">
      <c r="A13" s="75"/>
      <c r="B13" s="76" t="s">
        <v>75</v>
      </c>
      <c r="C13" s="77">
        <v>0.21</v>
      </c>
      <c r="D13" s="78"/>
      <c r="E13" s="79">
        <f>C13*C7</f>
        <v>799.47</v>
      </c>
      <c r="F13" s="79">
        <f>E13*12</f>
        <v>9593.64</v>
      </c>
    </row>
    <row r="14" spans="1:6" ht="25.5">
      <c r="A14" s="75"/>
      <c r="B14" s="76" t="s">
        <v>77</v>
      </c>
      <c r="C14" s="77">
        <v>0.26</v>
      </c>
      <c r="D14" s="78"/>
      <c r="E14" s="79">
        <f>C14*C7</f>
        <v>989.82</v>
      </c>
      <c r="F14" s="79">
        <f>E14*C1</f>
        <v>11877.84</v>
      </c>
    </row>
    <row r="15" spans="1:6">
      <c r="A15" s="70"/>
      <c r="B15" s="9" t="s">
        <v>44</v>
      </c>
      <c r="C15" s="73">
        <v>7.0000000000000007E-2</v>
      </c>
      <c r="D15" s="72"/>
      <c r="E15" s="74">
        <f>C15*C7</f>
        <v>266.49</v>
      </c>
      <c r="F15" s="74">
        <f t="shared" ref="F15:F25" si="0">E15*12</f>
        <v>3197.88</v>
      </c>
    </row>
    <row r="16" spans="1:6" ht="25.5">
      <c r="A16" s="80" t="s">
        <v>4</v>
      </c>
      <c r="B16" s="80" t="s">
        <v>5</v>
      </c>
      <c r="C16" s="67">
        <f>C17+C18+C19+C20</f>
        <v>0.75</v>
      </c>
      <c r="D16" s="72" t="s">
        <v>3</v>
      </c>
      <c r="E16" s="69">
        <f>C16* C7</f>
        <v>2855.25</v>
      </c>
      <c r="F16" s="69">
        <f t="shared" si="0"/>
        <v>34263</v>
      </c>
    </row>
    <row r="17" spans="1:6">
      <c r="A17" s="78"/>
      <c r="B17" s="81" t="s">
        <v>66</v>
      </c>
      <c r="C17" s="82">
        <v>0.04</v>
      </c>
      <c r="D17" s="72"/>
      <c r="E17" s="74">
        <f>C17*C7</f>
        <v>152.28</v>
      </c>
      <c r="F17" s="74">
        <f t="shared" si="0"/>
        <v>1827.3600000000001</v>
      </c>
    </row>
    <row r="18" spans="1:6">
      <c r="A18" s="78"/>
      <c r="B18" s="81" t="s">
        <v>78</v>
      </c>
      <c r="C18" s="82">
        <v>0.09</v>
      </c>
      <c r="D18" s="72"/>
      <c r="E18" s="74">
        <f>C18*C7</f>
        <v>342.63</v>
      </c>
      <c r="F18" s="74">
        <f>E18*C1</f>
        <v>4111.5599999999995</v>
      </c>
    </row>
    <row r="19" spans="1:6">
      <c r="A19" s="78"/>
      <c r="B19" s="81" t="s">
        <v>79</v>
      </c>
      <c r="C19" s="82">
        <v>0.4</v>
      </c>
      <c r="D19" s="72"/>
      <c r="E19" s="74">
        <f>C19*C7</f>
        <v>1522.8000000000002</v>
      </c>
      <c r="F19" s="74">
        <f>E19*C1</f>
        <v>18273.600000000002</v>
      </c>
    </row>
    <row r="20" spans="1:6">
      <c r="A20" s="80"/>
      <c r="B20" s="8" t="s">
        <v>50</v>
      </c>
      <c r="C20" s="82">
        <v>0.22</v>
      </c>
      <c r="D20" s="72"/>
      <c r="E20" s="74">
        <f>C20*C7</f>
        <v>837.54</v>
      </c>
      <c r="F20" s="74">
        <f t="shared" si="0"/>
        <v>10050.48</v>
      </c>
    </row>
    <row r="21" spans="1:6" ht="15" customHeight="1">
      <c r="A21" s="83" t="s">
        <v>6</v>
      </c>
      <c r="B21" s="78" t="s">
        <v>45</v>
      </c>
      <c r="C21" s="84">
        <f>C22+C23+C24</f>
        <v>1.48</v>
      </c>
      <c r="D21" s="78"/>
      <c r="E21" s="85">
        <f>C21*C7</f>
        <v>5634.36</v>
      </c>
      <c r="F21" s="85">
        <f t="shared" si="0"/>
        <v>67612.319999999992</v>
      </c>
    </row>
    <row r="22" spans="1:6" ht="25.5">
      <c r="A22" s="83"/>
      <c r="B22" s="81" t="s">
        <v>76</v>
      </c>
      <c r="C22" s="86">
        <v>0.1</v>
      </c>
      <c r="D22" s="81"/>
      <c r="E22" s="79">
        <f>C22*C7</f>
        <v>380.70000000000005</v>
      </c>
      <c r="F22" s="79">
        <f t="shared" si="0"/>
        <v>4568.4000000000005</v>
      </c>
    </row>
    <row r="23" spans="1:6">
      <c r="A23" s="83"/>
      <c r="B23" s="81" t="s">
        <v>65</v>
      </c>
      <c r="C23" s="86">
        <v>1.03</v>
      </c>
      <c r="D23" s="81"/>
      <c r="E23" s="79">
        <f>C23*C7</f>
        <v>3921.21</v>
      </c>
      <c r="F23" s="79">
        <f t="shared" si="0"/>
        <v>47054.520000000004</v>
      </c>
    </row>
    <row r="24" spans="1:6">
      <c r="A24" s="83"/>
      <c r="B24" s="81" t="s">
        <v>47</v>
      </c>
      <c r="C24" s="86">
        <v>0.35</v>
      </c>
      <c r="D24" s="81"/>
      <c r="E24" s="79">
        <f>C24*C7</f>
        <v>1332.4499999999998</v>
      </c>
      <c r="F24" s="79">
        <f t="shared" si="0"/>
        <v>15989.399999999998</v>
      </c>
    </row>
    <row r="25" spans="1:6" ht="18.75" customHeight="1">
      <c r="A25" s="72" t="s">
        <v>22</v>
      </c>
      <c r="B25" s="72" t="s">
        <v>7</v>
      </c>
      <c r="C25" s="67">
        <v>0.56999999999999995</v>
      </c>
      <c r="D25" s="7"/>
      <c r="E25" s="69">
        <f>C25*C7</f>
        <v>2169.9899999999998</v>
      </c>
      <c r="F25" s="69">
        <f t="shared" si="0"/>
        <v>26039.879999999997</v>
      </c>
    </row>
    <row r="26" spans="1:6" ht="15.75" thickBot="1">
      <c r="A26" s="143" t="s">
        <v>71</v>
      </c>
      <c r="B26" s="144"/>
      <c r="C26" s="144"/>
      <c r="D26" s="144"/>
      <c r="E26" s="144"/>
      <c r="F26" s="145"/>
    </row>
    <row r="27" spans="1:6" ht="15.75" thickBot="1">
      <c r="A27" s="87">
        <v>2</v>
      </c>
      <c r="B27" s="88" t="s">
        <v>41</v>
      </c>
      <c r="C27" s="89">
        <f>SUM(C28:C37)</f>
        <v>4.17</v>
      </c>
      <c r="D27" s="90"/>
      <c r="E27" s="91">
        <f>SUM(E28:E37)</f>
        <v>15875.190000000002</v>
      </c>
      <c r="F27" s="91">
        <f>SUM(F28:F37)</f>
        <v>190502.28000000003</v>
      </c>
    </row>
    <row r="28" spans="1:6" ht="25.5">
      <c r="A28" s="92" t="s">
        <v>3</v>
      </c>
      <c r="B28" s="93" t="s">
        <v>51</v>
      </c>
      <c r="C28" s="94">
        <v>0.1</v>
      </c>
      <c r="D28" s="95" t="s">
        <v>74</v>
      </c>
      <c r="E28" s="96">
        <f>C28* C7</f>
        <v>380.70000000000005</v>
      </c>
      <c r="F28" s="96">
        <f t="shared" ref="F28:F34" si="1">E28*12</f>
        <v>4568.4000000000005</v>
      </c>
    </row>
    <row r="29" spans="1:6">
      <c r="A29" s="97" t="s">
        <v>3</v>
      </c>
      <c r="B29" s="13" t="s">
        <v>73</v>
      </c>
      <c r="C29" s="98">
        <v>0.01</v>
      </c>
      <c r="D29" s="99" t="s">
        <v>35</v>
      </c>
      <c r="E29" s="100">
        <f>C29*C7</f>
        <v>38.07</v>
      </c>
      <c r="F29" s="100">
        <f t="shared" si="1"/>
        <v>456.84000000000003</v>
      </c>
    </row>
    <row r="30" spans="1:6">
      <c r="A30" s="97" t="s">
        <v>3</v>
      </c>
      <c r="B30" s="13" t="s">
        <v>52</v>
      </c>
      <c r="C30" s="98">
        <v>0.13</v>
      </c>
      <c r="D30" s="101" t="s">
        <v>36</v>
      </c>
      <c r="E30" s="100">
        <f>C30*C7</f>
        <v>494.91</v>
      </c>
      <c r="F30" s="100">
        <f t="shared" si="1"/>
        <v>5938.92</v>
      </c>
    </row>
    <row r="31" spans="1:6" ht="25.5">
      <c r="A31" s="97" t="s">
        <v>3</v>
      </c>
      <c r="B31" s="102" t="s">
        <v>53</v>
      </c>
      <c r="C31" s="98">
        <v>0.11</v>
      </c>
      <c r="D31" s="99" t="s">
        <v>36</v>
      </c>
      <c r="E31" s="100">
        <f>C31*C7</f>
        <v>418.77</v>
      </c>
      <c r="F31" s="100">
        <f t="shared" si="1"/>
        <v>5025.24</v>
      </c>
    </row>
    <row r="32" spans="1:6">
      <c r="A32" s="97"/>
      <c r="B32" s="102" t="s">
        <v>48</v>
      </c>
      <c r="C32" s="98">
        <v>0.79</v>
      </c>
      <c r="D32" s="99" t="s">
        <v>36</v>
      </c>
      <c r="E32" s="100">
        <f>C32*C7</f>
        <v>3007.53</v>
      </c>
      <c r="F32" s="100">
        <f>E32*12</f>
        <v>36090.36</v>
      </c>
    </row>
    <row r="33" spans="1:9" ht="25.5">
      <c r="A33" s="97"/>
      <c r="B33" s="102" t="s">
        <v>49</v>
      </c>
      <c r="C33" s="98">
        <v>1.05</v>
      </c>
      <c r="D33" s="99" t="s">
        <v>36</v>
      </c>
      <c r="E33" s="100">
        <f>C33*C7</f>
        <v>3997.3500000000004</v>
      </c>
      <c r="F33" s="100">
        <f t="shared" si="1"/>
        <v>47968.200000000004</v>
      </c>
    </row>
    <row r="34" spans="1:9">
      <c r="A34" s="97"/>
      <c r="B34" s="102" t="s">
        <v>54</v>
      </c>
      <c r="C34" s="98">
        <v>0.16</v>
      </c>
      <c r="D34" s="99"/>
      <c r="E34" s="100">
        <f>C34*C7</f>
        <v>609.12</v>
      </c>
      <c r="F34" s="100">
        <f t="shared" si="1"/>
        <v>7309.4400000000005</v>
      </c>
    </row>
    <row r="35" spans="1:9">
      <c r="A35" s="97" t="s">
        <v>3</v>
      </c>
      <c r="B35" s="103" t="s">
        <v>55</v>
      </c>
      <c r="C35" s="98">
        <v>0.03</v>
      </c>
      <c r="D35" s="104" t="s">
        <v>34</v>
      </c>
      <c r="E35" s="100">
        <f>C35*  C7</f>
        <v>114.21</v>
      </c>
      <c r="F35" s="100">
        <f>E35*12</f>
        <v>1370.52</v>
      </c>
    </row>
    <row r="36" spans="1:9" ht="13.5" customHeight="1">
      <c r="A36" s="97"/>
      <c r="B36" s="13" t="s">
        <v>11</v>
      </c>
      <c r="C36" s="98">
        <v>0.79</v>
      </c>
      <c r="D36" s="99" t="s">
        <v>38</v>
      </c>
      <c r="E36" s="100">
        <f>C36*  C7</f>
        <v>3007.53</v>
      </c>
      <c r="F36" s="100">
        <f>E36*12</f>
        <v>36090.36</v>
      </c>
    </row>
    <row r="37" spans="1:9" ht="12.75" customHeight="1" thickBot="1">
      <c r="A37" s="110"/>
      <c r="B37" s="103" t="s">
        <v>40</v>
      </c>
      <c r="C37" s="111">
        <v>1</v>
      </c>
      <c r="D37" s="104" t="s">
        <v>34</v>
      </c>
      <c r="E37" s="112">
        <f>C37*C7</f>
        <v>3807</v>
      </c>
      <c r="F37" s="100">
        <f>E37*12</f>
        <v>45684</v>
      </c>
    </row>
    <row r="38" spans="1:9" ht="15" customHeight="1" thickBot="1">
      <c r="A38" s="113" t="s">
        <v>8</v>
      </c>
      <c r="B38" s="114" t="s">
        <v>9</v>
      </c>
      <c r="C38" s="115">
        <f>SUM(C39:C40)</f>
        <v>0.59</v>
      </c>
      <c r="D38" s="116"/>
      <c r="E38" s="117">
        <f>SUM(E39:E40)</f>
        <v>2246.13</v>
      </c>
      <c r="F38" s="117">
        <f>SUM(F39:F40)</f>
        <v>26953.559999999998</v>
      </c>
    </row>
    <row r="39" spans="1:9" ht="14.25" customHeight="1">
      <c r="A39" s="118"/>
      <c r="B39" s="102" t="s">
        <v>56</v>
      </c>
      <c r="C39" s="98">
        <v>0.44</v>
      </c>
      <c r="D39" s="99" t="s">
        <v>10</v>
      </c>
      <c r="E39" s="100">
        <f>C39*  C7</f>
        <v>1675.08</v>
      </c>
      <c r="F39" s="100">
        <f>E39*12</f>
        <v>20100.96</v>
      </c>
    </row>
    <row r="40" spans="1:9" s="2" customFormat="1" ht="15.75" thickBot="1">
      <c r="A40" s="119"/>
      <c r="B40" s="106" t="s">
        <v>57</v>
      </c>
      <c r="C40" s="107">
        <v>0.15</v>
      </c>
      <c r="D40" s="108" t="s">
        <v>33</v>
      </c>
      <c r="E40" s="120">
        <f>C40*C7</f>
        <v>571.04999999999995</v>
      </c>
      <c r="F40" s="120">
        <f>E40*12</f>
        <v>6852.5999999999995</v>
      </c>
    </row>
    <row r="41" spans="1:9" s="2" customFormat="1" ht="15.75" thickBot="1">
      <c r="A41" s="121" t="s">
        <v>23</v>
      </c>
      <c r="B41" s="122" t="s">
        <v>30</v>
      </c>
      <c r="C41" s="123">
        <f>SUM(C42:C49)</f>
        <v>5.0199999999999996</v>
      </c>
      <c r="D41" s="116"/>
      <c r="E41" s="124">
        <f>SUM(E42:E49)</f>
        <v>19111.14</v>
      </c>
      <c r="F41" s="124">
        <f>SUM(F42:F49)</f>
        <v>229333.68</v>
      </c>
    </row>
    <row r="42" spans="1:9" ht="26.25" thickBot="1">
      <c r="A42" s="125"/>
      <c r="B42" s="93" t="s">
        <v>58</v>
      </c>
      <c r="C42" s="126">
        <v>0.3</v>
      </c>
      <c r="D42" s="127"/>
      <c r="E42" s="128">
        <f>C42*C7</f>
        <v>1142.0999999999999</v>
      </c>
      <c r="F42" s="129">
        <f t="shared" ref="F42:F49" si="2">E42*12</f>
        <v>13705.199999999999</v>
      </c>
    </row>
    <row r="43" spans="1:9">
      <c r="A43" s="130"/>
      <c r="B43" s="93" t="s">
        <v>59</v>
      </c>
      <c r="C43" s="131">
        <v>0.13</v>
      </c>
      <c r="D43" s="99"/>
      <c r="E43" s="100">
        <f>C43*C7</f>
        <v>494.91</v>
      </c>
      <c r="F43" s="129">
        <f t="shared" si="2"/>
        <v>5938.92</v>
      </c>
    </row>
    <row r="44" spans="1:9" ht="15.75" thickBot="1">
      <c r="A44" s="130"/>
      <c r="B44" s="93" t="s">
        <v>60</v>
      </c>
      <c r="C44" s="132">
        <v>0.11</v>
      </c>
      <c r="D44" s="95"/>
      <c r="E44" s="74">
        <f>C44*C7</f>
        <v>418.77</v>
      </c>
      <c r="F44" s="133">
        <f>E44*12</f>
        <v>5025.24</v>
      </c>
    </row>
    <row r="45" spans="1:9">
      <c r="A45" s="130"/>
      <c r="B45" s="93" t="s">
        <v>32</v>
      </c>
      <c r="C45" s="94">
        <v>0.45</v>
      </c>
      <c r="D45" s="95"/>
      <c r="E45" s="96">
        <f>C45*C7</f>
        <v>1713.15</v>
      </c>
      <c r="F45" s="96">
        <f t="shared" si="2"/>
        <v>20557.800000000003</v>
      </c>
    </row>
    <row r="46" spans="1:9">
      <c r="A46" s="130"/>
      <c r="B46" s="93" t="s">
        <v>61</v>
      </c>
      <c r="C46" s="98">
        <v>1.32</v>
      </c>
      <c r="D46" s="95"/>
      <c r="E46" s="96">
        <f>C46*C7</f>
        <v>5025.24</v>
      </c>
      <c r="F46" s="96">
        <f t="shared" si="2"/>
        <v>60302.879999999997</v>
      </c>
      <c r="I46" t="s">
        <v>3</v>
      </c>
    </row>
    <row r="47" spans="1:9">
      <c r="A47" s="130"/>
      <c r="B47" s="93" t="s">
        <v>62</v>
      </c>
      <c r="C47" s="98">
        <v>1.06</v>
      </c>
      <c r="D47" s="95"/>
      <c r="E47" s="96">
        <f>C47*C7</f>
        <v>4035.42</v>
      </c>
      <c r="F47" s="96">
        <f t="shared" si="2"/>
        <v>48425.04</v>
      </c>
    </row>
    <row r="48" spans="1:9" ht="15.75" customHeight="1">
      <c r="A48" s="134"/>
      <c r="B48" s="93" t="s">
        <v>63</v>
      </c>
      <c r="C48" s="98">
        <v>0.11</v>
      </c>
      <c r="D48" s="95"/>
      <c r="E48" s="96">
        <f>C7*C48</f>
        <v>418.77</v>
      </c>
      <c r="F48" s="96">
        <f t="shared" si="2"/>
        <v>5025.24</v>
      </c>
    </row>
    <row r="49" spans="1:6" ht="15.75" thickBot="1">
      <c r="A49" s="134"/>
      <c r="B49" s="102" t="s">
        <v>64</v>
      </c>
      <c r="C49" s="98">
        <v>1.54</v>
      </c>
      <c r="D49" s="95"/>
      <c r="E49" s="96">
        <f>C49*C7</f>
        <v>5862.78</v>
      </c>
      <c r="F49" s="96">
        <f t="shared" si="2"/>
        <v>70353.36</v>
      </c>
    </row>
    <row r="50" spans="1:6" ht="15.75" thickBot="1">
      <c r="A50" s="146" t="s">
        <v>12</v>
      </c>
      <c r="B50" s="147"/>
      <c r="C50" s="135">
        <f>C10+C27+C38+C41</f>
        <v>14</v>
      </c>
      <c r="D50" s="4"/>
      <c r="E50" s="117">
        <f>E10+E27+E38+E41</f>
        <v>53298</v>
      </c>
      <c r="F50" s="117">
        <f>F10+F27+F38+F41</f>
        <v>639576</v>
      </c>
    </row>
    <row r="51" spans="1:6" ht="15.75" thickBot="1">
      <c r="A51" s="148" t="s">
        <v>19</v>
      </c>
      <c r="B51" s="149"/>
      <c r="C51" s="136">
        <v>14</v>
      </c>
      <c r="D51" s="4"/>
      <c r="E51" s="117">
        <f>C51*C7</f>
        <v>53298</v>
      </c>
      <c r="F51" s="117">
        <f>E51*12</f>
        <v>639576</v>
      </c>
    </row>
    <row r="52" spans="1:6">
      <c r="A52" s="2"/>
      <c r="B52" s="2"/>
      <c r="C52" s="1" t="s">
        <v>42</v>
      </c>
      <c r="F52" s="2"/>
    </row>
    <row r="53" spans="1:6">
      <c r="A53" s="2"/>
      <c r="B53" s="150"/>
      <c r="C53" s="150"/>
      <c r="D53" s="150"/>
      <c r="E53" s="150"/>
      <c r="F53" s="2"/>
    </row>
    <row r="54" spans="1:6">
      <c r="B54" s="151"/>
      <c r="C54" s="151"/>
      <c r="D54" s="151"/>
      <c r="E54" s="151"/>
    </row>
    <row r="55" spans="1:6">
      <c r="B55" s="151"/>
      <c r="C55" s="151"/>
      <c r="D55" s="151"/>
      <c r="E55" s="151"/>
    </row>
    <row r="56" spans="1:6">
      <c r="D56" s="1"/>
    </row>
    <row r="59" spans="1:6">
      <c r="D59">
        <v>53298</v>
      </c>
      <c r="F59">
        <v>100</v>
      </c>
    </row>
    <row r="62" spans="1:6">
      <c r="D62" t="s">
        <v>81</v>
      </c>
      <c r="F62">
        <v>3.5</v>
      </c>
    </row>
    <row r="65" spans="4:4">
      <c r="D65">
        <f>D59*F62/F59</f>
        <v>1865.43</v>
      </c>
    </row>
  </sheetData>
  <mergeCells count="12">
    <mergeCell ref="A50:B50"/>
    <mergeCell ref="A51:B51"/>
    <mergeCell ref="B53:E53"/>
    <mergeCell ref="B54:E54"/>
    <mergeCell ref="B55:E55"/>
    <mergeCell ref="B6:E6"/>
    <mergeCell ref="B9:F9"/>
    <mergeCell ref="A26:F26"/>
    <mergeCell ref="D1:F1"/>
    <mergeCell ref="D2:F2"/>
    <mergeCell ref="D3:F3"/>
    <mergeCell ref="A5:F5"/>
  </mergeCells>
  <pageMargins left="0" right="0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8"/>
  <sheetViews>
    <sheetView topLeftCell="A73" workbookViewId="0">
      <selection activeCell="J72" sqref="J72"/>
    </sheetView>
  </sheetViews>
  <sheetFormatPr defaultRowHeight="15"/>
  <cols>
    <col min="1" max="1" width="3.5703125" customWidth="1"/>
    <col min="2" max="2" width="37.7109375" customWidth="1"/>
    <col min="3" max="3" width="8.140625" customWidth="1"/>
    <col min="4" max="4" width="37" customWidth="1"/>
    <col min="5" max="5" width="10.7109375" customWidth="1"/>
    <col min="6" max="6" width="12" customWidth="1"/>
    <col min="11" max="11" width="41.7109375" customWidth="1"/>
    <col min="13" max="13" width="28.28515625" customWidth="1"/>
    <col min="15" max="15" width="13" customWidth="1"/>
  </cols>
  <sheetData>
    <row r="1" spans="1:15">
      <c r="A1" s="1"/>
      <c r="B1" s="1"/>
      <c r="C1" s="1"/>
      <c r="D1" s="141" t="s">
        <v>17</v>
      </c>
      <c r="E1" s="141"/>
      <c r="F1" s="141"/>
      <c r="J1" s="27"/>
      <c r="K1" s="27"/>
      <c r="L1" s="27"/>
      <c r="M1" s="152"/>
      <c r="N1" s="152"/>
      <c r="O1" s="152"/>
    </row>
    <row r="2" spans="1:15">
      <c r="A2" s="1"/>
      <c r="B2" s="1"/>
      <c r="C2" s="1"/>
      <c r="D2" s="141" t="s">
        <v>31</v>
      </c>
      <c r="E2" s="141"/>
      <c r="F2" s="141"/>
      <c r="J2" s="27"/>
      <c r="K2" s="27"/>
      <c r="L2" s="27"/>
      <c r="M2" s="152"/>
      <c r="N2" s="152"/>
      <c r="O2" s="152"/>
    </row>
    <row r="3" spans="1:15">
      <c r="A3" s="1"/>
      <c r="B3" s="1"/>
      <c r="C3" s="1"/>
      <c r="D3" s="141" t="s">
        <v>18</v>
      </c>
      <c r="E3" s="141"/>
      <c r="F3" s="141"/>
      <c r="J3" s="27"/>
      <c r="K3" s="27"/>
      <c r="L3" s="27"/>
      <c r="M3" s="152"/>
      <c r="N3" s="152"/>
      <c r="O3" s="152"/>
    </row>
    <row r="4" spans="1:15">
      <c r="A4" s="1"/>
      <c r="B4" s="1"/>
      <c r="C4" s="1"/>
      <c r="D4" s="10" t="s">
        <v>69</v>
      </c>
      <c r="E4" s="10"/>
      <c r="F4" s="14"/>
      <c r="J4" s="27"/>
      <c r="K4" s="27"/>
      <c r="L4" s="27"/>
      <c r="M4" s="28"/>
      <c r="N4" s="28"/>
      <c r="O4" s="29"/>
    </row>
    <row r="5" spans="1:15">
      <c r="A5" s="1"/>
      <c r="B5" s="1"/>
      <c r="C5" s="1"/>
      <c r="D5" s="10"/>
      <c r="E5" s="10"/>
      <c r="F5" s="21"/>
      <c r="J5" s="27"/>
      <c r="K5" s="27"/>
      <c r="L5" s="27"/>
      <c r="M5" s="28"/>
      <c r="N5" s="28"/>
      <c r="O5" s="29"/>
    </row>
    <row r="6" spans="1:15">
      <c r="A6" s="141" t="s">
        <v>68</v>
      </c>
      <c r="B6" s="141"/>
      <c r="C6" s="141"/>
      <c r="D6" s="141"/>
      <c r="E6" s="141"/>
      <c r="F6" s="141"/>
      <c r="J6" s="152"/>
      <c r="K6" s="152"/>
      <c r="L6" s="152"/>
      <c r="M6" s="152"/>
      <c r="N6" s="152"/>
      <c r="O6" s="152"/>
    </row>
    <row r="7" spans="1:15">
      <c r="A7" s="1"/>
      <c r="B7" s="141" t="s">
        <v>28</v>
      </c>
      <c r="C7" s="141"/>
      <c r="D7" s="141"/>
      <c r="E7" s="141"/>
      <c r="F7" s="14"/>
      <c r="J7" s="27"/>
      <c r="K7" s="152"/>
      <c r="L7" s="152"/>
      <c r="M7" s="152"/>
      <c r="N7" s="152"/>
      <c r="O7" s="29"/>
    </row>
    <row r="8" spans="1:15">
      <c r="A8" s="1"/>
      <c r="B8" s="141" t="s">
        <v>67</v>
      </c>
      <c r="C8" s="141"/>
      <c r="D8" s="141"/>
      <c r="E8" s="141"/>
      <c r="F8" s="14"/>
      <c r="J8" s="27"/>
      <c r="K8" s="152"/>
      <c r="L8" s="152"/>
      <c r="M8" s="152"/>
      <c r="N8" s="152"/>
      <c r="O8" s="29"/>
    </row>
    <row r="9" spans="1:15" ht="15.75" thickBot="1">
      <c r="A9" s="6" t="s">
        <v>26</v>
      </c>
      <c r="B9" s="6"/>
      <c r="C9" s="5">
        <v>3807</v>
      </c>
      <c r="D9" s="6" t="s">
        <v>24</v>
      </c>
      <c r="E9" s="15"/>
      <c r="F9" s="1"/>
      <c r="J9" s="6"/>
      <c r="K9" s="6"/>
      <c r="L9" s="5"/>
      <c r="M9" s="6"/>
      <c r="N9" s="15"/>
      <c r="O9" s="27"/>
    </row>
    <row r="10" spans="1:15" ht="24">
      <c r="A10" s="24" t="s">
        <v>13</v>
      </c>
      <c r="B10" s="25" t="s">
        <v>0</v>
      </c>
      <c r="C10" s="24" t="s">
        <v>14</v>
      </c>
      <c r="D10" s="25" t="s">
        <v>1</v>
      </c>
      <c r="E10" s="24" t="s">
        <v>15</v>
      </c>
      <c r="F10" s="26" t="s">
        <v>16</v>
      </c>
      <c r="I10" s="71"/>
      <c r="J10" s="71"/>
      <c r="K10" s="30"/>
      <c r="L10" s="30"/>
      <c r="M10" s="30"/>
      <c r="N10" s="30"/>
      <c r="O10" s="30"/>
    </row>
    <row r="11" spans="1:15">
      <c r="A11" s="12"/>
      <c r="B11" s="142" t="s">
        <v>29</v>
      </c>
      <c r="C11" s="142"/>
      <c r="D11" s="142"/>
      <c r="E11" s="142"/>
      <c r="F11" s="142"/>
      <c r="I11" s="73"/>
      <c r="J11" s="73"/>
      <c r="K11" s="153"/>
      <c r="L11" s="153"/>
      <c r="M11" s="153"/>
      <c r="N11" s="153"/>
      <c r="O11" s="153"/>
    </row>
    <row r="12" spans="1:15" ht="25.5">
      <c r="A12" s="9" t="s">
        <v>70</v>
      </c>
      <c r="B12" s="66" t="s">
        <v>39</v>
      </c>
      <c r="C12" s="67">
        <f>C13+C17+C20+C24</f>
        <v>4.22</v>
      </c>
      <c r="D12" s="68"/>
      <c r="E12" s="69">
        <f>E13+E17+E20+E24</f>
        <v>16065.539999999997</v>
      </c>
      <c r="F12" s="69">
        <f>F13+F17+F20+F24</f>
        <v>192786.47999999998</v>
      </c>
      <c r="I12" s="77"/>
      <c r="J12" s="77"/>
      <c r="K12" s="32"/>
      <c r="L12" s="33"/>
      <c r="M12" s="34"/>
      <c r="N12" s="35"/>
      <c r="O12" s="35"/>
    </row>
    <row r="13" spans="1:15" ht="25.5">
      <c r="A13" s="70" t="s">
        <v>2</v>
      </c>
      <c r="B13" s="70" t="s">
        <v>27</v>
      </c>
      <c r="C13" s="71">
        <f>C14+C15+C16</f>
        <v>1.82</v>
      </c>
      <c r="D13" s="72" t="s">
        <v>3</v>
      </c>
      <c r="E13" s="69">
        <f>C13*C9</f>
        <v>6928.74</v>
      </c>
      <c r="F13" s="69">
        <f>E13*12</f>
        <v>83144.88</v>
      </c>
      <c r="I13" s="73"/>
      <c r="J13" s="73"/>
      <c r="K13" s="36"/>
      <c r="L13" s="37"/>
      <c r="M13" s="38"/>
      <c r="N13" s="35"/>
      <c r="O13" s="35"/>
    </row>
    <row r="14" spans="1:15" ht="16.5" customHeight="1">
      <c r="A14" s="70"/>
      <c r="B14" s="8" t="s">
        <v>43</v>
      </c>
      <c r="C14" s="73">
        <v>1.54</v>
      </c>
      <c r="D14" s="72"/>
      <c r="E14" s="74">
        <f>C14*C9</f>
        <v>5862.78</v>
      </c>
      <c r="F14" s="74">
        <f>E14*12</f>
        <v>70353.36</v>
      </c>
      <c r="I14" s="67"/>
      <c r="J14" s="67"/>
      <c r="K14" s="39"/>
      <c r="L14" s="40"/>
      <c r="M14" s="38"/>
      <c r="N14" s="41"/>
      <c r="O14" s="41"/>
    </row>
    <row r="15" spans="1:15" ht="25.5">
      <c r="A15" s="75"/>
      <c r="B15" s="76" t="s">
        <v>72</v>
      </c>
      <c r="C15" s="77">
        <v>0.21</v>
      </c>
      <c r="D15" s="78"/>
      <c r="E15" s="79">
        <f>C15*C9</f>
        <v>799.47</v>
      </c>
      <c r="F15" s="79">
        <f>E15*12</f>
        <v>9593.64</v>
      </c>
      <c r="I15" s="82"/>
      <c r="J15" s="82"/>
      <c r="K15" s="42"/>
      <c r="L15" s="43"/>
      <c r="M15" s="44"/>
      <c r="N15" s="45"/>
      <c r="O15" s="45"/>
    </row>
    <row r="16" spans="1:15">
      <c r="A16" s="70"/>
      <c r="B16" s="9" t="s">
        <v>44</v>
      </c>
      <c r="C16" s="73">
        <v>7.0000000000000007E-2</v>
      </c>
      <c r="D16" s="72"/>
      <c r="E16" s="74">
        <f>C16*C9</f>
        <v>266.49</v>
      </c>
      <c r="F16" s="74">
        <f t="shared" ref="F16:F17" si="0">E16*12</f>
        <v>3197.88</v>
      </c>
      <c r="I16" s="82"/>
      <c r="J16" s="82"/>
      <c r="K16" s="31"/>
      <c r="L16" s="40"/>
      <c r="M16" s="38"/>
      <c r="N16" s="41"/>
      <c r="O16" s="41"/>
    </row>
    <row r="17" spans="1:15" ht="17.25" customHeight="1">
      <c r="A17" s="80" t="s">
        <v>4</v>
      </c>
      <c r="B17" s="80" t="s">
        <v>5</v>
      </c>
      <c r="C17" s="67">
        <f>C18+C19</f>
        <v>0.26</v>
      </c>
      <c r="D17" s="72" t="s">
        <v>3</v>
      </c>
      <c r="E17" s="69">
        <f>C17* C9</f>
        <v>989.82</v>
      </c>
      <c r="F17" s="69">
        <f t="shared" si="0"/>
        <v>11877.84</v>
      </c>
      <c r="I17" s="84"/>
      <c r="J17" s="84"/>
      <c r="K17" s="46"/>
      <c r="L17" s="33"/>
      <c r="M17" s="38"/>
      <c r="N17" s="35"/>
      <c r="O17" s="35"/>
    </row>
    <row r="18" spans="1:15" ht="18" customHeight="1">
      <c r="A18" s="78"/>
      <c r="B18" s="81" t="s">
        <v>66</v>
      </c>
      <c r="C18" s="82">
        <v>0.04</v>
      </c>
      <c r="D18" s="72"/>
      <c r="E18" s="74">
        <f>C18*C9</f>
        <v>152.28</v>
      </c>
      <c r="F18" s="74">
        <f t="shared" ref="F18:F24" si="1">E18*12</f>
        <v>1827.3600000000001</v>
      </c>
      <c r="I18" s="86"/>
      <c r="J18" s="86"/>
      <c r="K18" s="39"/>
      <c r="L18" s="47"/>
      <c r="M18" s="38"/>
      <c r="N18" s="41"/>
      <c r="O18" s="41"/>
    </row>
    <row r="19" spans="1:15" s="2" customFormat="1" ht="18" customHeight="1">
      <c r="A19" s="80"/>
      <c r="B19" s="8" t="s">
        <v>50</v>
      </c>
      <c r="C19" s="82">
        <v>0.22</v>
      </c>
      <c r="D19" s="72"/>
      <c r="E19" s="74">
        <f>C19*C9</f>
        <v>837.54</v>
      </c>
      <c r="F19" s="74">
        <f t="shared" si="1"/>
        <v>10050.48</v>
      </c>
      <c r="I19" s="86"/>
      <c r="J19" s="86"/>
      <c r="K19" s="39"/>
      <c r="L19" s="47"/>
      <c r="M19" s="38"/>
      <c r="N19" s="41"/>
      <c r="O19" s="41"/>
    </row>
    <row r="20" spans="1:15" ht="25.5">
      <c r="A20" s="83" t="s">
        <v>6</v>
      </c>
      <c r="B20" s="78" t="s">
        <v>45</v>
      </c>
      <c r="C20" s="84">
        <f>C21+C22+C23</f>
        <v>1.48</v>
      </c>
      <c r="D20" s="78"/>
      <c r="E20" s="85">
        <f>C20*C9</f>
        <v>5634.36</v>
      </c>
      <c r="F20" s="85">
        <f t="shared" si="1"/>
        <v>67612.319999999992</v>
      </c>
      <c r="I20" s="86"/>
      <c r="J20" s="86"/>
      <c r="K20" s="44"/>
      <c r="L20" s="51"/>
      <c r="M20" s="44"/>
      <c r="N20" s="52"/>
      <c r="O20" s="52"/>
    </row>
    <row r="21" spans="1:15" ht="25.5">
      <c r="A21" s="83"/>
      <c r="B21" s="81" t="s">
        <v>46</v>
      </c>
      <c r="C21" s="86">
        <v>0.1</v>
      </c>
      <c r="D21" s="81"/>
      <c r="E21" s="79">
        <f>C21*C9</f>
        <v>380.70000000000005</v>
      </c>
      <c r="F21" s="79">
        <f t="shared" si="1"/>
        <v>4568.4000000000005</v>
      </c>
      <c r="I21" s="67"/>
      <c r="J21" s="67"/>
      <c r="K21" s="48"/>
      <c r="L21" s="49"/>
      <c r="M21" s="48"/>
      <c r="N21" s="45"/>
      <c r="O21" s="45"/>
    </row>
    <row r="22" spans="1:15">
      <c r="A22" s="83"/>
      <c r="B22" s="81" t="s">
        <v>65</v>
      </c>
      <c r="C22" s="86">
        <v>1.03</v>
      </c>
      <c r="D22" s="81"/>
      <c r="E22" s="79">
        <f>C22*C9</f>
        <v>3921.21</v>
      </c>
      <c r="F22" s="79">
        <f t="shared" si="1"/>
        <v>47054.520000000004</v>
      </c>
      <c r="J22" s="50"/>
      <c r="K22" s="48"/>
      <c r="L22" s="49"/>
      <c r="M22" s="48"/>
      <c r="N22" s="45"/>
      <c r="O22" s="45"/>
    </row>
    <row r="23" spans="1:15">
      <c r="A23" s="83"/>
      <c r="B23" s="81" t="s">
        <v>47</v>
      </c>
      <c r="C23" s="86">
        <v>0.35</v>
      </c>
      <c r="D23" s="81"/>
      <c r="E23" s="79">
        <f>C23*C9</f>
        <v>1332.4499999999998</v>
      </c>
      <c r="F23" s="79">
        <f t="shared" si="1"/>
        <v>15989.399999999998</v>
      </c>
      <c r="J23" s="50"/>
      <c r="K23" s="48"/>
      <c r="L23" s="49"/>
      <c r="M23" s="48"/>
      <c r="N23" s="45"/>
      <c r="O23" s="45"/>
    </row>
    <row r="24" spans="1:15" ht="25.5">
      <c r="A24" s="72" t="s">
        <v>22</v>
      </c>
      <c r="B24" s="72" t="s">
        <v>7</v>
      </c>
      <c r="C24" s="67">
        <v>0.66</v>
      </c>
      <c r="D24" s="7"/>
      <c r="E24" s="69">
        <f>C24*C9</f>
        <v>2512.62</v>
      </c>
      <c r="F24" s="69">
        <f t="shared" si="1"/>
        <v>30151.439999999999</v>
      </c>
      <c r="J24" s="38"/>
      <c r="K24" s="38"/>
      <c r="L24" s="33"/>
      <c r="M24" s="30"/>
      <c r="N24" s="35"/>
      <c r="O24" s="35"/>
    </row>
    <row r="25" spans="1:15" ht="15.75" customHeight="1" thickBot="1">
      <c r="A25" s="143" t="s">
        <v>71</v>
      </c>
      <c r="B25" s="144"/>
      <c r="C25" s="144"/>
      <c r="D25" s="144"/>
      <c r="E25" s="144"/>
      <c r="F25" s="145"/>
      <c r="J25" s="154"/>
      <c r="K25" s="155"/>
      <c r="L25" s="155"/>
      <c r="M25" s="155"/>
      <c r="N25" s="155"/>
      <c r="O25" s="155"/>
    </row>
    <row r="26" spans="1:15" ht="15.75" customHeight="1" thickBot="1">
      <c r="A26" s="87">
        <v>2</v>
      </c>
      <c r="B26" s="88" t="s">
        <v>41</v>
      </c>
      <c r="C26" s="89">
        <f>SUM(C27:C37)</f>
        <v>4.17</v>
      </c>
      <c r="D26" s="90"/>
      <c r="E26" s="91">
        <f>SUM(E27:E37)</f>
        <v>15875.190000000002</v>
      </c>
      <c r="F26" s="91">
        <f>SUM(F27:F37)</f>
        <v>190502.28000000003</v>
      </c>
      <c r="J26" s="32"/>
      <c r="K26" s="53"/>
      <c r="L26" s="37"/>
      <c r="M26" s="53"/>
      <c r="N26" s="54"/>
      <c r="O26" s="54"/>
    </row>
    <row r="27" spans="1:15" ht="27" customHeight="1">
      <c r="A27" s="92" t="s">
        <v>3</v>
      </c>
      <c r="B27" s="93" t="s">
        <v>51</v>
      </c>
      <c r="C27" s="94">
        <v>0.1</v>
      </c>
      <c r="D27" s="95" t="s">
        <v>37</v>
      </c>
      <c r="E27" s="96">
        <f>C27* C9</f>
        <v>380.70000000000005</v>
      </c>
      <c r="F27" s="96">
        <f t="shared" ref="F27:F33" si="2">E27*12</f>
        <v>4568.4000000000005</v>
      </c>
      <c r="J27" s="55"/>
      <c r="K27" s="19"/>
      <c r="L27" s="47"/>
      <c r="M27" s="19"/>
      <c r="N27" s="41"/>
      <c r="O27" s="41"/>
    </row>
    <row r="28" spans="1:15">
      <c r="A28" s="97" t="s">
        <v>3</v>
      </c>
      <c r="B28" s="13" t="s">
        <v>73</v>
      </c>
      <c r="C28" s="98">
        <v>0.01</v>
      </c>
      <c r="D28" s="99" t="s">
        <v>35</v>
      </c>
      <c r="E28" s="100">
        <f>C28*C9</f>
        <v>38.07</v>
      </c>
      <c r="F28" s="100">
        <f t="shared" si="2"/>
        <v>456.84000000000003</v>
      </c>
      <c r="J28" s="55"/>
      <c r="K28" s="31"/>
      <c r="L28" s="47"/>
      <c r="M28" s="19"/>
      <c r="N28" s="41"/>
      <c r="O28" s="41"/>
    </row>
    <row r="29" spans="1:15" ht="18" customHeight="1">
      <c r="A29" s="97" t="s">
        <v>3</v>
      </c>
      <c r="B29" s="13" t="s">
        <v>52</v>
      </c>
      <c r="C29" s="98">
        <v>0.13</v>
      </c>
      <c r="D29" s="101" t="s">
        <v>36</v>
      </c>
      <c r="E29" s="100">
        <f>C29*C9</f>
        <v>494.91</v>
      </c>
      <c r="F29" s="100">
        <f t="shared" si="2"/>
        <v>5938.92</v>
      </c>
      <c r="J29" s="55"/>
      <c r="K29" s="31"/>
      <c r="L29" s="47"/>
      <c r="M29" s="31"/>
      <c r="N29" s="41"/>
      <c r="O29" s="41"/>
    </row>
    <row r="30" spans="1:15" ht="25.5">
      <c r="A30" s="97" t="s">
        <v>3</v>
      </c>
      <c r="B30" s="102" t="s">
        <v>53</v>
      </c>
      <c r="C30" s="98">
        <v>0.11</v>
      </c>
      <c r="D30" s="99" t="s">
        <v>36</v>
      </c>
      <c r="E30" s="100">
        <f>C30*C9</f>
        <v>418.77</v>
      </c>
      <c r="F30" s="100">
        <f t="shared" si="2"/>
        <v>5025.24</v>
      </c>
      <c r="J30" s="55"/>
      <c r="K30" s="19"/>
      <c r="L30" s="47"/>
      <c r="M30" s="19"/>
      <c r="N30" s="41"/>
      <c r="O30" s="41"/>
    </row>
    <row r="31" spans="1:15">
      <c r="A31" s="97"/>
      <c r="B31" s="102" t="s">
        <v>48</v>
      </c>
      <c r="C31" s="98">
        <v>0.79</v>
      </c>
      <c r="D31" s="99" t="s">
        <v>36</v>
      </c>
      <c r="E31" s="100">
        <f>C31*C9</f>
        <v>3007.53</v>
      </c>
      <c r="F31" s="100">
        <f>E31*12</f>
        <v>36090.36</v>
      </c>
      <c r="J31" s="55"/>
      <c r="K31" s="19"/>
      <c r="L31" s="47"/>
      <c r="M31" s="19"/>
      <c r="N31" s="41"/>
      <c r="O31" s="41"/>
    </row>
    <row r="32" spans="1:15" ht="25.5">
      <c r="A32" s="97"/>
      <c r="B32" s="102" t="s">
        <v>49</v>
      </c>
      <c r="C32" s="98">
        <v>1.05</v>
      </c>
      <c r="D32" s="99" t="s">
        <v>36</v>
      </c>
      <c r="E32" s="100">
        <f>C32*C9</f>
        <v>3997.3500000000004</v>
      </c>
      <c r="F32" s="100">
        <f t="shared" si="2"/>
        <v>47968.200000000004</v>
      </c>
      <c r="J32" s="55"/>
      <c r="K32" s="19"/>
      <c r="L32" s="47"/>
      <c r="M32" s="19"/>
      <c r="N32" s="41"/>
      <c r="O32" s="41"/>
    </row>
    <row r="33" spans="1:15">
      <c r="A33" s="97"/>
      <c r="B33" s="102" t="s">
        <v>54</v>
      </c>
      <c r="C33" s="98">
        <v>0.16</v>
      </c>
      <c r="D33" s="99"/>
      <c r="E33" s="100">
        <f>C33*C9</f>
        <v>609.12</v>
      </c>
      <c r="F33" s="100">
        <f t="shared" si="2"/>
        <v>7309.4400000000005</v>
      </c>
      <c r="J33" s="55"/>
      <c r="K33" s="19"/>
      <c r="L33" s="47"/>
      <c r="M33" s="19"/>
      <c r="N33" s="41"/>
      <c r="O33" s="41"/>
    </row>
    <row r="34" spans="1:15" ht="14.25" customHeight="1">
      <c r="A34" s="97" t="s">
        <v>3</v>
      </c>
      <c r="B34" s="103" t="s">
        <v>55</v>
      </c>
      <c r="C34" s="98">
        <v>0.03</v>
      </c>
      <c r="D34" s="104" t="s">
        <v>34</v>
      </c>
      <c r="E34" s="100">
        <f>C34*  C9</f>
        <v>114.21</v>
      </c>
      <c r="F34" s="100">
        <f>E34*12</f>
        <v>1370.52</v>
      </c>
      <c r="J34" s="55"/>
      <c r="K34" s="19"/>
      <c r="L34" s="47"/>
      <c r="M34" s="31"/>
      <c r="N34" s="41"/>
      <c r="O34" s="41"/>
    </row>
    <row r="35" spans="1:15" ht="25.5">
      <c r="A35" s="97"/>
      <c r="B35" s="13" t="s">
        <v>11</v>
      </c>
      <c r="C35" s="98">
        <v>0.79</v>
      </c>
      <c r="D35" s="99" t="s">
        <v>38</v>
      </c>
      <c r="E35" s="100">
        <f>C35*  C9</f>
        <v>3007.53</v>
      </c>
      <c r="F35" s="100">
        <f>E35*12</f>
        <v>36090.36</v>
      </c>
      <c r="J35" s="55"/>
      <c r="K35" s="31"/>
      <c r="L35" s="47"/>
      <c r="M35" s="19"/>
      <c r="N35" s="41"/>
      <c r="O35" s="41"/>
    </row>
    <row r="36" spans="1:15" hidden="1">
      <c r="A36" s="105"/>
      <c r="B36" s="106"/>
      <c r="C36" s="107"/>
      <c r="D36" s="108"/>
      <c r="E36" s="109">
        <f>C36*  C9</f>
        <v>0</v>
      </c>
      <c r="F36" s="109">
        <f>E36*12</f>
        <v>0</v>
      </c>
      <c r="J36" s="55"/>
      <c r="K36" s="19"/>
      <c r="L36" s="47"/>
      <c r="M36" s="19"/>
      <c r="N36" s="56"/>
      <c r="O36" s="56"/>
    </row>
    <row r="37" spans="1:15" ht="28.5" customHeight="1" thickBot="1">
      <c r="A37" s="110"/>
      <c r="B37" s="103" t="s">
        <v>40</v>
      </c>
      <c r="C37" s="111">
        <v>1</v>
      </c>
      <c r="D37" s="104" t="s">
        <v>34</v>
      </c>
      <c r="E37" s="112">
        <f>C37*C9</f>
        <v>3807</v>
      </c>
      <c r="F37" s="100">
        <f>E37*12</f>
        <v>45684</v>
      </c>
      <c r="J37" s="55"/>
      <c r="K37" s="19"/>
      <c r="L37" s="47"/>
      <c r="M37" s="23"/>
      <c r="N37" s="41"/>
      <c r="O37" s="41"/>
    </row>
    <row r="38" spans="1:15" ht="15.75" thickBot="1">
      <c r="A38" s="113" t="s">
        <v>8</v>
      </c>
      <c r="B38" s="114" t="s">
        <v>9</v>
      </c>
      <c r="C38" s="115">
        <f>SUM(C39:C40)</f>
        <v>0.59</v>
      </c>
      <c r="D38" s="116"/>
      <c r="E38" s="117">
        <f>SUM(E39:E40)</f>
        <v>2246.13</v>
      </c>
      <c r="F38" s="117">
        <f>SUM(F39:F40)</f>
        <v>26953.559999999998</v>
      </c>
      <c r="J38" s="31"/>
      <c r="K38" s="57"/>
      <c r="L38" s="33"/>
      <c r="M38" s="19"/>
      <c r="N38" s="35"/>
      <c r="O38" s="35"/>
    </row>
    <row r="39" spans="1:15">
      <c r="A39" s="118"/>
      <c r="B39" s="102" t="s">
        <v>56</v>
      </c>
      <c r="C39" s="98">
        <v>0.44</v>
      </c>
      <c r="D39" s="99" t="s">
        <v>10</v>
      </c>
      <c r="E39" s="100">
        <f>C39*  C9</f>
        <v>1675.08</v>
      </c>
      <c r="F39" s="100">
        <f>E39*12</f>
        <v>20100.96</v>
      </c>
      <c r="J39" s="31"/>
      <c r="K39" s="19"/>
      <c r="L39" s="47"/>
      <c r="M39" s="19"/>
      <c r="N39" s="41"/>
      <c r="O39" s="41"/>
    </row>
    <row r="40" spans="1:15" ht="15.75" thickBot="1">
      <c r="A40" s="119"/>
      <c r="B40" s="106" t="s">
        <v>57</v>
      </c>
      <c r="C40" s="107">
        <v>0.15</v>
      </c>
      <c r="D40" s="108" t="s">
        <v>33</v>
      </c>
      <c r="E40" s="120">
        <f>C40*C9</f>
        <v>571.04999999999995</v>
      </c>
      <c r="F40" s="120">
        <f>E40*12</f>
        <v>6852.5999999999995</v>
      </c>
      <c r="J40" s="31"/>
      <c r="K40" s="19"/>
      <c r="L40" s="47"/>
      <c r="M40" s="19"/>
      <c r="N40" s="41"/>
      <c r="O40" s="41"/>
    </row>
    <row r="41" spans="1:15" ht="15.75" thickBot="1">
      <c r="A41" s="121" t="s">
        <v>23</v>
      </c>
      <c r="B41" s="122" t="s">
        <v>30</v>
      </c>
      <c r="C41" s="123">
        <f>SUM(C42:C49)</f>
        <v>5.0199999999999996</v>
      </c>
      <c r="D41" s="116"/>
      <c r="E41" s="124">
        <f>SUM(E42:E49)</f>
        <v>19111.14</v>
      </c>
      <c r="F41" s="124">
        <f>SUM(F42:F49)</f>
        <v>229333.68</v>
      </c>
      <c r="J41" s="31"/>
      <c r="K41" s="57"/>
      <c r="L41" s="33"/>
      <c r="M41" s="19"/>
      <c r="N41" s="35"/>
      <c r="O41" s="35"/>
    </row>
    <row r="42" spans="1:15" ht="26.25" thickBot="1">
      <c r="A42" s="125"/>
      <c r="B42" s="93" t="s">
        <v>58</v>
      </c>
      <c r="C42" s="126">
        <v>0.3</v>
      </c>
      <c r="D42" s="127"/>
      <c r="E42" s="128">
        <f>C42*C9</f>
        <v>1142.0999999999999</v>
      </c>
      <c r="F42" s="129">
        <f t="shared" ref="F42:F49" si="3">E42*12</f>
        <v>13705.199999999999</v>
      </c>
      <c r="J42" s="31"/>
      <c r="K42" s="19"/>
      <c r="L42" s="47"/>
      <c r="M42" s="19"/>
      <c r="N42" s="41"/>
      <c r="O42" s="41"/>
    </row>
    <row r="43" spans="1:15" ht="14.25" customHeight="1">
      <c r="A43" s="130"/>
      <c r="B43" s="93" t="s">
        <v>59</v>
      </c>
      <c r="C43" s="131">
        <v>0.13</v>
      </c>
      <c r="D43" s="99"/>
      <c r="E43" s="100">
        <f>C43*C9</f>
        <v>494.91</v>
      </c>
      <c r="F43" s="129">
        <f t="shared" si="3"/>
        <v>5938.92</v>
      </c>
      <c r="J43" s="19"/>
      <c r="K43" s="19"/>
      <c r="L43" s="47"/>
      <c r="M43" s="19"/>
      <c r="N43" s="41"/>
      <c r="O43" s="41"/>
    </row>
    <row r="44" spans="1:15" ht="14.25" customHeight="1" thickBot="1">
      <c r="A44" s="130"/>
      <c r="B44" s="93" t="s">
        <v>60</v>
      </c>
      <c r="C44" s="132">
        <v>0.11</v>
      </c>
      <c r="D44" s="95"/>
      <c r="E44" s="74">
        <f>C44*C9</f>
        <v>418.77</v>
      </c>
      <c r="F44" s="133">
        <f>E44*12</f>
        <v>5025.24</v>
      </c>
      <c r="J44" s="19"/>
      <c r="K44" s="19"/>
      <c r="L44" s="47"/>
      <c r="M44" s="19"/>
      <c r="N44" s="41"/>
      <c r="O44" s="41"/>
    </row>
    <row r="45" spans="1:15" ht="13.5" customHeight="1">
      <c r="A45" s="130"/>
      <c r="B45" s="93" t="s">
        <v>32</v>
      </c>
      <c r="C45" s="94">
        <v>0.45</v>
      </c>
      <c r="D45" s="95"/>
      <c r="E45" s="96">
        <f>C45*C9</f>
        <v>1713.15</v>
      </c>
      <c r="F45" s="96">
        <f t="shared" si="3"/>
        <v>20557.800000000003</v>
      </c>
      <c r="J45" s="19"/>
      <c r="K45" s="19"/>
      <c r="L45" s="47"/>
      <c r="M45" s="19"/>
      <c r="N45" s="41"/>
      <c r="O45" s="41"/>
    </row>
    <row r="46" spans="1:15" ht="13.5" customHeight="1">
      <c r="A46" s="130"/>
      <c r="B46" s="93" t="s">
        <v>61</v>
      </c>
      <c r="C46" s="98">
        <v>1.32</v>
      </c>
      <c r="D46" s="95"/>
      <c r="E46" s="96">
        <f>C46*C9</f>
        <v>5025.24</v>
      </c>
      <c r="F46" s="96">
        <f t="shared" si="3"/>
        <v>60302.879999999997</v>
      </c>
      <c r="J46" s="19"/>
      <c r="K46" s="19"/>
      <c r="L46" s="47"/>
      <c r="M46" s="19"/>
      <c r="N46" s="41"/>
      <c r="O46" s="41"/>
    </row>
    <row r="47" spans="1:15" ht="13.5" customHeight="1">
      <c r="A47" s="130"/>
      <c r="B47" s="93" t="s">
        <v>62</v>
      </c>
      <c r="C47" s="98">
        <v>1.06</v>
      </c>
      <c r="D47" s="95"/>
      <c r="E47" s="96">
        <f>C47*C9</f>
        <v>4035.42</v>
      </c>
      <c r="F47" s="96">
        <f t="shared" si="3"/>
        <v>48425.04</v>
      </c>
      <c r="J47" s="19"/>
      <c r="K47" s="19"/>
      <c r="L47" s="47"/>
      <c r="M47" s="19"/>
      <c r="N47" s="41"/>
      <c r="O47" s="41"/>
    </row>
    <row r="48" spans="1:15" ht="13.5" customHeight="1">
      <c r="A48" s="134"/>
      <c r="B48" s="93" t="s">
        <v>63</v>
      </c>
      <c r="C48" s="98">
        <v>0.11</v>
      </c>
      <c r="D48" s="95"/>
      <c r="E48" s="96">
        <f>C9*C48</f>
        <v>418.77</v>
      </c>
      <c r="F48" s="96">
        <f t="shared" si="3"/>
        <v>5025.24</v>
      </c>
      <c r="J48" s="19"/>
      <c r="K48" s="19"/>
      <c r="L48" s="47"/>
      <c r="M48" s="19"/>
      <c r="N48" s="41"/>
      <c r="O48" s="41"/>
    </row>
    <row r="49" spans="1:15" ht="13.5" customHeight="1" thickBot="1">
      <c r="A49" s="134"/>
      <c r="B49" s="102" t="s">
        <v>64</v>
      </c>
      <c r="C49" s="98">
        <v>1.54</v>
      </c>
      <c r="D49" s="95"/>
      <c r="E49" s="96">
        <f>C49*C9</f>
        <v>5862.78</v>
      </c>
      <c r="F49" s="96">
        <f t="shared" si="3"/>
        <v>70353.36</v>
      </c>
      <c r="J49" s="19"/>
      <c r="K49" s="19"/>
      <c r="L49" s="47"/>
      <c r="M49" s="19"/>
      <c r="N49" s="41"/>
      <c r="O49" s="41"/>
    </row>
    <row r="50" spans="1:15" ht="13.5" customHeight="1" thickBot="1">
      <c r="A50" s="146" t="s">
        <v>12</v>
      </c>
      <c r="B50" s="147"/>
      <c r="C50" s="135">
        <f>C12+C26+C38+C41</f>
        <v>14</v>
      </c>
      <c r="D50" s="4"/>
      <c r="E50" s="117">
        <f>E12+E26+E38+E41</f>
        <v>53298</v>
      </c>
      <c r="F50" s="117">
        <f>F12+F26+F38+F41</f>
        <v>639576</v>
      </c>
      <c r="J50" s="19"/>
      <c r="K50" s="19"/>
      <c r="L50" s="47"/>
      <c r="M50" s="19"/>
      <c r="N50" s="41"/>
      <c r="O50" s="41"/>
    </row>
    <row r="51" spans="1:15" ht="15" customHeight="1" thickBot="1">
      <c r="A51" s="148" t="s">
        <v>19</v>
      </c>
      <c r="B51" s="149"/>
      <c r="C51" s="136">
        <v>14</v>
      </c>
      <c r="D51" s="4"/>
      <c r="E51" s="117">
        <f>C51*C9</f>
        <v>53298</v>
      </c>
      <c r="F51" s="117">
        <f>E51*12</f>
        <v>639576</v>
      </c>
      <c r="J51" s="156"/>
      <c r="K51" s="156"/>
      <c r="L51" s="33"/>
      <c r="M51" s="31"/>
      <c r="N51" s="35"/>
      <c r="O51" s="35"/>
    </row>
    <row r="52" spans="1:15" ht="14.25" customHeight="1">
      <c r="A52" s="2"/>
      <c r="B52" s="2"/>
      <c r="C52" s="3"/>
      <c r="D52" s="2"/>
      <c r="E52" s="2"/>
      <c r="F52" s="2"/>
      <c r="J52" s="157"/>
      <c r="K52" s="157"/>
      <c r="L52" s="58"/>
      <c r="M52" s="31"/>
      <c r="N52" s="35"/>
      <c r="O52" s="35"/>
    </row>
    <row r="53" spans="1:15" s="2" customFormat="1">
      <c r="B53" s="150" t="s">
        <v>25</v>
      </c>
      <c r="C53" s="150"/>
      <c r="D53" s="150"/>
      <c r="E53" s="150"/>
      <c r="L53" s="3"/>
    </row>
    <row r="54" spans="1:15" s="2" customFormat="1">
      <c r="A54"/>
      <c r="B54" s="151" t="s">
        <v>20</v>
      </c>
      <c r="C54" s="151"/>
      <c r="D54" s="151"/>
      <c r="E54" s="151"/>
      <c r="F54"/>
      <c r="K54" s="150"/>
      <c r="L54" s="150"/>
      <c r="M54" s="150"/>
      <c r="N54" s="150"/>
    </row>
    <row r="55" spans="1:15">
      <c r="B55" s="151" t="s">
        <v>21</v>
      </c>
      <c r="C55" s="151"/>
      <c r="D55" s="151"/>
      <c r="E55" s="151"/>
      <c r="J55" s="2"/>
      <c r="K55" s="150"/>
      <c r="L55" s="150"/>
      <c r="M55" s="150"/>
      <c r="N55" s="150"/>
      <c r="O55" s="2"/>
    </row>
    <row r="56" spans="1:15">
      <c r="D56" s="1" t="s">
        <v>42</v>
      </c>
      <c r="J56" s="2"/>
      <c r="K56" s="150"/>
      <c r="L56" s="150"/>
      <c r="M56" s="150"/>
      <c r="N56" s="150"/>
      <c r="O56" s="2"/>
    </row>
    <row r="57" spans="1:15">
      <c r="J57" s="2"/>
      <c r="K57" s="2"/>
      <c r="L57" s="2"/>
      <c r="M57" s="2"/>
      <c r="N57" s="2"/>
      <c r="O57" s="2"/>
    </row>
    <row r="58" spans="1:15">
      <c r="J58" s="2"/>
      <c r="K58" s="2"/>
      <c r="L58" s="2"/>
      <c r="M58" s="2"/>
      <c r="N58" s="2"/>
      <c r="O58" s="2"/>
    </row>
    <row r="59" spans="1:15" ht="15.75" thickBot="1">
      <c r="I59" t="s">
        <v>3</v>
      </c>
      <c r="J59" s="2"/>
      <c r="K59" s="2"/>
      <c r="L59" s="2"/>
      <c r="M59" s="2"/>
      <c r="N59" s="2"/>
      <c r="O59" s="2"/>
    </row>
    <row r="60" spans="1:15" ht="15.75" thickBot="1">
      <c r="H60" s="128"/>
      <c r="I60" s="128"/>
      <c r="J60" s="126"/>
      <c r="K60" s="2"/>
      <c r="L60" s="2"/>
      <c r="M60" s="2"/>
      <c r="N60" s="2"/>
      <c r="O60" s="2"/>
    </row>
    <row r="61" spans="1:15">
      <c r="H61" s="100"/>
      <c r="I61" s="100"/>
      <c r="J61" s="131"/>
    </row>
    <row r="62" spans="1:15" ht="15.75" thickBot="1">
      <c r="H62" s="74"/>
      <c r="I62" s="74"/>
      <c r="J62" s="132"/>
    </row>
    <row r="63" spans="1:15">
      <c r="H63" s="96"/>
      <c r="I63" s="96"/>
      <c r="J63" s="94"/>
    </row>
    <row r="64" spans="1:15">
      <c r="H64" s="96"/>
      <c r="I64" s="96"/>
      <c r="J64" s="98"/>
    </row>
    <row r="65" spans="8:10">
      <c r="H65" s="96"/>
      <c r="I65" s="96"/>
      <c r="J65" s="98"/>
    </row>
    <row r="66" spans="8:10">
      <c r="H66" s="96"/>
      <c r="I66" s="96"/>
      <c r="J66" s="98"/>
    </row>
    <row r="67" spans="8:10">
      <c r="H67" s="96"/>
      <c r="I67" s="96"/>
      <c r="J67" s="98"/>
    </row>
    <row r="68" spans="8:10">
      <c r="J68" s="139"/>
    </row>
  </sheetData>
  <mergeCells count="26">
    <mergeCell ref="K54:N54"/>
    <mergeCell ref="K55:N55"/>
    <mergeCell ref="K56:N56"/>
    <mergeCell ref="K8:N8"/>
    <mergeCell ref="K11:O11"/>
    <mergeCell ref="J25:O25"/>
    <mergeCell ref="J51:K51"/>
    <mergeCell ref="J52:K52"/>
    <mergeCell ref="M1:O1"/>
    <mergeCell ref="M2:O2"/>
    <mergeCell ref="M3:O3"/>
    <mergeCell ref="J6:O6"/>
    <mergeCell ref="K7:N7"/>
    <mergeCell ref="B54:E54"/>
    <mergeCell ref="B55:E55"/>
    <mergeCell ref="B11:F11"/>
    <mergeCell ref="A25:F25"/>
    <mergeCell ref="A50:B50"/>
    <mergeCell ref="A51:B51"/>
    <mergeCell ref="B53:E53"/>
    <mergeCell ref="B8:E8"/>
    <mergeCell ref="D1:F1"/>
    <mergeCell ref="D2:F2"/>
    <mergeCell ref="D3:F3"/>
    <mergeCell ref="A6:F6"/>
    <mergeCell ref="B7:E7"/>
  </mergeCells>
  <pageMargins left="0" right="0" top="0" bottom="0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D2:N67"/>
  <sheetViews>
    <sheetView topLeftCell="A38" workbookViewId="0">
      <selection activeCell="N65" sqref="N65"/>
    </sheetView>
  </sheetViews>
  <sheetFormatPr defaultRowHeight="15"/>
  <sheetData>
    <row r="2" spans="4:4" ht="15.75" thickBot="1"/>
    <row r="3" spans="4:4" ht="19.5" thickBot="1">
      <c r="D3" s="61">
        <v>5000</v>
      </c>
    </row>
    <row r="4" spans="4:4" ht="19.5" thickBot="1">
      <c r="D4" s="62">
        <v>4500</v>
      </c>
    </row>
    <row r="5" spans="4:4" ht="19.5" thickBot="1">
      <c r="D5" s="62">
        <v>900</v>
      </c>
    </row>
    <row r="6" spans="4:4" ht="19.5" thickBot="1">
      <c r="D6" s="62">
        <v>6800</v>
      </c>
    </row>
    <row r="7" spans="4:4" ht="19.5" thickBot="1">
      <c r="D7" s="62">
        <v>5000</v>
      </c>
    </row>
    <row r="8" spans="4:4" ht="19.5" thickBot="1">
      <c r="D8" s="62">
        <v>36000</v>
      </c>
    </row>
    <row r="9" spans="4:4" ht="19.5" thickBot="1">
      <c r="D9" s="62">
        <v>48000</v>
      </c>
    </row>
    <row r="10" spans="4:4" ht="19.5" thickBot="1">
      <c r="D10" s="62">
        <v>7300</v>
      </c>
    </row>
    <row r="11" spans="4:4" ht="19.5" thickBot="1">
      <c r="D11" s="62">
        <v>5400</v>
      </c>
    </row>
    <row r="12" spans="4:4" ht="19.5" thickBot="1">
      <c r="D12" s="63">
        <v>36000</v>
      </c>
    </row>
    <row r="13" spans="4:4" ht="19.5" thickBot="1">
      <c r="D13" s="62">
        <v>15000</v>
      </c>
    </row>
    <row r="14" spans="4:4" ht="19.5" thickBot="1">
      <c r="D14" s="62">
        <v>20000</v>
      </c>
    </row>
    <row r="15" spans="4:4" ht="19.5" thickBot="1">
      <c r="D15" s="62">
        <v>7000</v>
      </c>
    </row>
    <row r="16" spans="4:4" ht="19.5" thickBot="1">
      <c r="D16" s="64">
        <v>10000</v>
      </c>
    </row>
    <row r="17" spans="4:4" ht="19.5" thickBot="1">
      <c r="D17" s="62">
        <v>60000</v>
      </c>
    </row>
    <row r="18" spans="4:4" ht="19.5" thickBot="1">
      <c r="D18" s="62">
        <v>14000</v>
      </c>
    </row>
    <row r="19" spans="4:4" ht="19.5" thickBot="1">
      <c r="D19" s="62">
        <v>5000</v>
      </c>
    </row>
    <row r="20" spans="4:4" ht="19.5" thickBot="1">
      <c r="D20" s="62">
        <v>47000</v>
      </c>
    </row>
    <row r="21" spans="4:4" ht="19.5" thickBot="1">
      <c r="D21" s="62">
        <v>8000</v>
      </c>
    </row>
    <row r="22" spans="4:4" ht="19.5" thickBot="1">
      <c r="D22" s="62">
        <v>30000</v>
      </c>
    </row>
    <row r="23" spans="4:4">
      <c r="D23">
        <f>SUM(D3:D22)</f>
        <v>370900</v>
      </c>
    </row>
    <row r="41" spans="4:13" ht="15.75" thickBot="1"/>
    <row r="42" spans="4:13" ht="19.5" thickBot="1">
      <c r="D42" s="16">
        <v>0.1</v>
      </c>
      <c r="E42" s="65"/>
      <c r="F42" s="59">
        <v>0.28999999999999998</v>
      </c>
      <c r="J42">
        <v>3198</v>
      </c>
      <c r="K42" s="61">
        <v>3000</v>
      </c>
      <c r="M42" s="63">
        <v>13705</v>
      </c>
    </row>
    <row r="43" spans="4:13" ht="19.5" thickBot="1">
      <c r="D43" s="17">
        <v>0.02</v>
      </c>
      <c r="E43" s="65"/>
      <c r="F43" s="22">
        <v>0.13</v>
      </c>
      <c r="J43">
        <v>4568</v>
      </c>
      <c r="K43" s="62">
        <v>4500</v>
      </c>
      <c r="M43" s="62">
        <v>5939</v>
      </c>
    </row>
    <row r="44" spans="4:13" ht="19.5" thickBot="1">
      <c r="D44" s="17">
        <v>0.15</v>
      </c>
      <c r="E44" s="65"/>
      <c r="F44" s="60">
        <v>0.11</v>
      </c>
      <c r="J44">
        <v>228</v>
      </c>
      <c r="K44" s="62">
        <v>200</v>
      </c>
      <c r="M44" s="62">
        <v>5025</v>
      </c>
    </row>
    <row r="45" spans="4:13" ht="19.5" thickBot="1">
      <c r="D45" s="17">
        <v>0.11</v>
      </c>
      <c r="E45" s="65"/>
      <c r="F45" s="16">
        <v>0.45</v>
      </c>
      <c r="J45">
        <v>5939</v>
      </c>
      <c r="K45" s="62">
        <v>6000</v>
      </c>
      <c r="M45" s="62">
        <v>20558</v>
      </c>
    </row>
    <row r="46" spans="4:13" ht="19.5" thickBot="1">
      <c r="D46" s="17">
        <v>0.79</v>
      </c>
      <c r="E46" s="65"/>
      <c r="F46" s="17">
        <v>1.32</v>
      </c>
      <c r="J46">
        <v>5025</v>
      </c>
      <c r="K46" s="62">
        <v>5000</v>
      </c>
      <c r="M46" s="62">
        <v>60303</v>
      </c>
    </row>
    <row r="47" spans="4:13" ht="19.5" thickBot="1">
      <c r="D47" s="17">
        <v>1.05</v>
      </c>
      <c r="E47" s="65"/>
      <c r="F47" s="17">
        <v>1.06</v>
      </c>
      <c r="J47">
        <v>36090</v>
      </c>
      <c r="K47" s="62">
        <v>36000</v>
      </c>
      <c r="M47" s="62">
        <v>48425</v>
      </c>
    </row>
    <row r="48" spans="4:13" ht="19.5" thickBot="1">
      <c r="D48" s="17">
        <v>0.16</v>
      </c>
      <c r="E48" s="65"/>
      <c r="F48" s="17">
        <v>0.11</v>
      </c>
      <c r="J48">
        <v>47968</v>
      </c>
      <c r="K48" s="64">
        <v>48000</v>
      </c>
      <c r="M48" s="62">
        <v>5025</v>
      </c>
    </row>
    <row r="49" spans="4:14" ht="19.5" thickBot="1">
      <c r="D49" s="17">
        <v>0.03</v>
      </c>
      <c r="E49" s="65"/>
      <c r="F49" s="17">
        <v>1.54</v>
      </c>
      <c r="J49">
        <v>7309</v>
      </c>
      <c r="K49" s="62">
        <v>7300</v>
      </c>
      <c r="M49" s="62">
        <v>70353</v>
      </c>
    </row>
    <row r="50" spans="4:14" ht="19.5" thickBot="1">
      <c r="D50" s="17">
        <v>0.79</v>
      </c>
      <c r="E50" s="65"/>
      <c r="F50" s="11">
        <f>SUM(F42:F49)</f>
        <v>5.01</v>
      </c>
      <c r="J50">
        <v>1371</v>
      </c>
      <c r="K50" s="62">
        <v>1200</v>
      </c>
      <c r="M50">
        <f>SUM(M42:M49)</f>
        <v>229333</v>
      </c>
    </row>
    <row r="51" spans="4:14" ht="19.5" thickBot="1">
      <c r="D51" s="18"/>
      <c r="E51" s="65"/>
      <c r="F51" s="65"/>
      <c r="J51">
        <v>36090</v>
      </c>
      <c r="K51" s="63">
        <v>36000</v>
      </c>
    </row>
    <row r="52" spans="4:14" ht="19.5" thickBot="1">
      <c r="D52" s="20">
        <v>1</v>
      </c>
      <c r="E52" s="65"/>
      <c r="F52" s="65"/>
      <c r="J52">
        <v>45684</v>
      </c>
      <c r="K52" s="62">
        <v>45000</v>
      </c>
    </row>
    <row r="53" spans="4:14" ht="19.5" thickBot="1">
      <c r="D53" s="11">
        <f>SUM(D42:D52)</f>
        <v>4.1999999999999993</v>
      </c>
      <c r="E53" s="65"/>
      <c r="F53" s="65"/>
      <c r="J53">
        <v>20101</v>
      </c>
      <c r="K53" s="62">
        <v>20000</v>
      </c>
    </row>
    <row r="54" spans="4:14" ht="19.5" thickBot="1">
      <c r="D54" s="65"/>
      <c r="E54" s="65"/>
      <c r="F54" s="65"/>
      <c r="J54">
        <v>6853</v>
      </c>
      <c r="K54" s="62">
        <v>7000</v>
      </c>
    </row>
    <row r="55" spans="4:14" ht="19.5" thickBot="1">
      <c r="J55">
        <v>10000</v>
      </c>
      <c r="K55" s="64">
        <v>10000</v>
      </c>
    </row>
    <row r="56" spans="4:14" ht="19.5" thickBot="1">
      <c r="J56">
        <v>9594</v>
      </c>
      <c r="K56" s="64">
        <v>9500</v>
      </c>
    </row>
    <row r="57" spans="4:14" ht="19.5" thickBot="1">
      <c r="J57">
        <v>1827</v>
      </c>
      <c r="K57" s="62">
        <v>1800</v>
      </c>
    </row>
    <row r="58" spans="4:14" ht="19.5" thickBot="1">
      <c r="J58">
        <v>60353</v>
      </c>
      <c r="K58" s="62">
        <v>60000</v>
      </c>
    </row>
    <row r="59" spans="4:14" ht="19.5" thickBot="1">
      <c r="J59">
        <v>15989</v>
      </c>
      <c r="K59" s="62">
        <v>16000</v>
      </c>
    </row>
    <row r="60" spans="4:14" ht="19.5" thickBot="1">
      <c r="J60">
        <v>4568</v>
      </c>
      <c r="K60" s="62">
        <v>4500</v>
      </c>
    </row>
    <row r="61" spans="4:14" ht="19.5" thickBot="1">
      <c r="J61">
        <v>47055</v>
      </c>
      <c r="K61" s="62">
        <v>47000</v>
      </c>
    </row>
    <row r="62" spans="4:14" ht="19.5" thickBot="1">
      <c r="J62">
        <v>10050</v>
      </c>
      <c r="K62" s="62">
        <v>10000</v>
      </c>
    </row>
    <row r="63" spans="4:14" ht="19.5" thickBot="1">
      <c r="J63">
        <v>30151</v>
      </c>
      <c r="K63" s="62">
        <v>30000</v>
      </c>
    </row>
    <row r="64" spans="4:14">
      <c r="J64">
        <f>SUM(J42:J63)</f>
        <v>410011</v>
      </c>
      <c r="K64">
        <f>SUM(K42:K63)</f>
        <v>408000</v>
      </c>
      <c r="N64">
        <f>J64-K64</f>
        <v>2011</v>
      </c>
    </row>
    <row r="67" spans="10:12">
      <c r="J67">
        <f>J64+M50</f>
        <v>639344</v>
      </c>
      <c r="L67">
        <f>K64+M50</f>
        <v>637333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Перв191 1</vt:lpstr>
      <vt:lpstr>кр 66 9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2018-06-11T17:28:09Z</dcterms:modified>
</cp:coreProperties>
</file>